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G:\majne\Firma\Steam-tech\3. Projekti\2021\4. Studio Maud - Tipska kuća A55\Ispravak 1\"/>
    </mc:Choice>
  </mc:AlternateContent>
  <xr:revisionPtr revIDLastSave="0" documentId="13_ncr:1_{D5178EF5-B483-453C-BF62-A0E68352D670}" xr6:coauthVersionLast="47" xr6:coauthVersionMax="47" xr10:uidLastSave="{00000000-0000-0000-0000-000000000000}"/>
  <workbookProtection workbookAlgorithmName="SHA-512" workbookHashValue="wXDaZYjOM3OREmwGjcgclo6H8mjEutlOnI0dEWWw66oRFFL33Stfcz6xGtECBfTeCrwacVKbMJ9ASZhHVJSJVA==" workbookSaltValue="9TKMNCDP+gEsmvwdOyvHwA==" workbookSpinCount="100000" lockStructure="1"/>
  <bookViews>
    <workbookView xWindow="28680" yWindow="-120" windowWidth="38640" windowHeight="21240" xr2:uid="{00000000-000D-0000-FFFF-FFFF00000000}"/>
  </bookViews>
  <sheets>
    <sheet name="Naslovna" sheetId="32" r:id="rId1"/>
    <sheet name="ViK" sheetId="29" r:id="rId2"/>
  </sheets>
  <definedNames>
    <definedName name="Excel_BuiltIn_Print_Area_1" localSheetId="0">Naslovna!#REF!</definedName>
    <definedName name="Excel_BuiltIn_Print_Area_1" localSheetId="1">ViK!$A$1:$F$1</definedName>
    <definedName name="Excel_BuiltIn_Print_Area_1">#REF!</definedName>
    <definedName name="Excel_BuiltIn_Print_Area_1___1">#REF!</definedName>
    <definedName name="Excel_BuiltIn_Print_Area_9">"$"</definedName>
    <definedName name="Excel_BuiltIn_Print_Titles_1" localSheetId="0">Naslovna!#REF!</definedName>
    <definedName name="Excel_BuiltIn_Print_Titles_1" localSheetId="1">ViK!$1:$1</definedName>
    <definedName name="Excel_BuiltIn_Print_Titles_1">#REF!</definedName>
    <definedName name="Excel_BuiltIn_Print_Titles_1___1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6___6">#REF!</definedName>
    <definedName name="Excel_BuiltIn_Print_Titles_7">"$"</definedName>
    <definedName name="Excel_BuiltIn_Print_Titles_8">#REF!</definedName>
    <definedName name="Excel_BuiltIn_Print_Titles_9">"$"</definedName>
    <definedName name="_xlnm.Print_Titles" localSheetId="0">Naslovna!$1:$4</definedName>
    <definedName name="_xlnm.Print_Titles" localSheetId="1">ViK!$1:$5</definedName>
    <definedName name="_xlnm.Print_Area" localSheetId="0">Naslovna!$A$1:$F$62</definedName>
    <definedName name="_xlnm.Print_Area" localSheetId="1">ViK!$A$1:$F$92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29" l="1"/>
  <c r="F50" i="29" l="1"/>
  <c r="F51" i="29"/>
  <c r="F55" i="29"/>
  <c r="F70" i="29"/>
  <c r="F21" i="29"/>
  <c r="F20" i="29"/>
  <c r="F52" i="29"/>
  <c r="F74" i="29"/>
  <c r="F72" i="29"/>
  <c r="F68" i="29"/>
  <c r="F53" i="29"/>
  <c r="F54" i="29"/>
  <c r="F56" i="29"/>
  <c r="F57" i="29"/>
  <c r="F58" i="29"/>
  <c r="F59" i="29"/>
  <c r="F60" i="29"/>
  <c r="F24" i="29"/>
  <c r="D61" i="29"/>
  <c r="F61" i="29" s="1"/>
  <c r="D30" i="29"/>
  <c r="D33" i="29" s="1"/>
  <c r="D39" i="29" s="1"/>
  <c r="F39" i="29" s="1"/>
  <c r="F33" i="29" l="1"/>
  <c r="F30" i="29"/>
  <c r="F78" i="29"/>
  <c r="F86" i="29" s="1"/>
  <c r="F63" i="29"/>
  <c r="F84" i="29" s="1"/>
  <c r="F41" i="29" l="1"/>
  <c r="F82" i="29" s="1"/>
  <c r="F89" i="29" l="1"/>
</calcChain>
</file>

<file path=xl/sharedStrings.xml><?xml version="1.0" encoding="utf-8"?>
<sst xmlns="http://schemas.openxmlformats.org/spreadsheetml/2006/main" count="111" uniqueCount="91">
  <si>
    <t>m</t>
  </si>
  <si>
    <t>Količina</t>
  </si>
  <si>
    <t>O p i s   r a d o v a</t>
  </si>
  <si>
    <t>Jedinična  cijena</t>
  </si>
  <si>
    <t>Ukupna    cijena</t>
  </si>
  <si>
    <t>kom</t>
  </si>
  <si>
    <t>VODOVOD I KANALIZACIJA</t>
  </si>
  <si>
    <t>1.</t>
  </si>
  <si>
    <t>dr. Mile Budaka 1, 35000 Slavonski Brod</t>
  </si>
  <si>
    <t>Tel: 098 940 6576</t>
  </si>
  <si>
    <t>2.</t>
  </si>
  <si>
    <t>3.</t>
  </si>
  <si>
    <t>4.</t>
  </si>
  <si>
    <t>5.</t>
  </si>
  <si>
    <t>I</t>
  </si>
  <si>
    <t>kompl</t>
  </si>
  <si>
    <t xml:space="preserve">tlakom od 1,5 MPA u trajanju od 12 sati nakon što se </t>
  </si>
  <si>
    <t>zapisnik.</t>
  </si>
  <si>
    <t>stručnoj ustanovi.</t>
  </si>
  <si>
    <t>a) cijevi</t>
  </si>
  <si>
    <t>Ravni propusni mjedeni ventil za uzidavanje-sa kapom i )</t>
  </si>
  <si>
    <t xml:space="preserve">PE-Xc/Al vodovodne cijevi i mesingani fitinzi. Cijevi  </t>
  </si>
  <si>
    <t>izrađene iz umreženog polietilena ojačane aluminijem</t>
  </si>
  <si>
    <t xml:space="preserve">za radni tlak PN 10 bara i maksimalnu temperaturu  </t>
  </si>
  <si>
    <t>95ºC. Cijevi se ugrađuju za hladnu i toplu sanitarnu vodu</t>
  </si>
  <si>
    <t xml:space="preserve">Spajanje cijevi je sa pomičnim steznim navlakama. </t>
  </si>
  <si>
    <t>2..</t>
  </si>
  <si>
    <t xml:space="preserve">ustanovi da probni tlak ne pada. O ispitivanju treba voditi </t>
  </si>
  <si>
    <t xml:space="preserve">Čišćenje i dezinfekcija cjevovoda  sanitarne pitke vode </t>
  </si>
  <si>
    <t>nakon izvedbe klornim vapnom.</t>
  </si>
  <si>
    <t>spojevima na kolčak i sa gumenim brtvama.</t>
  </si>
  <si>
    <t>Ispitivanje na vodonepropusnosti montirane kanalizacije</t>
  </si>
  <si>
    <t xml:space="preserve">tlačnom probom pomoću hladne vode,  nadpritisak 0,05 </t>
  </si>
  <si>
    <t>MPA u trajanju od min.1 sat.Za vrijeme probe spojevi na</t>
  </si>
  <si>
    <t>smiju pokazivati vidljive promjene, a tlak na manometru</t>
  </si>
  <si>
    <t>ne smije pasti.</t>
  </si>
  <si>
    <t xml:space="preserve">Podni inox sifon sa integriranim zaporom za miris, </t>
  </si>
  <si>
    <t>dimenz.15x15cm, sa horizontalnim odvodom  Ø50 mm.</t>
  </si>
  <si>
    <t>REKAPITULACIJA  VODOVOD I KANALIZACIJA</t>
  </si>
  <si>
    <t>SVEUKUPNO:</t>
  </si>
  <si>
    <t xml:space="preserve">Ispiranje cjevovoda sanitarne pitke vode </t>
  </si>
  <si>
    <t>DN 20 mm</t>
  </si>
  <si>
    <t xml:space="preserve">pritiskom hladne vode, probnim </t>
  </si>
  <si>
    <t xml:space="preserve">Tlačna proba montirane instalacije pitke vode, </t>
  </si>
  <si>
    <t xml:space="preserve">voda zadovoljava..  </t>
  </si>
  <si>
    <t>U cijenu je uključeno i atestiranje po ovlaštenoj</t>
  </si>
  <si>
    <t>b) ventilacijske kape</t>
  </si>
  <si>
    <t xml:space="preserve">izvedbu unutarnje kanalizacije i odzraka. Uključivo </t>
  </si>
  <si>
    <t>fazonski komadi, ovjesni elementi i brtve. Cijevi sa</t>
  </si>
  <si>
    <t>DN 100mm</t>
  </si>
  <si>
    <t>JM</t>
  </si>
  <si>
    <t>Tel: 098 940 6576 / e-mail info@steam-tech.hr / www.steam-tech.hr</t>
  </si>
  <si>
    <t>dr. Mile Budaka 1</t>
  </si>
  <si>
    <t>35000 Slavonski Brod</t>
  </si>
  <si>
    <t>Izradio:</t>
  </si>
  <si>
    <t>PROJEKTANTSKI
TROŠKOVNIK</t>
  </si>
  <si>
    <t>E-mail: info@stram-tech.hr</t>
  </si>
  <si>
    <t>www.steam-tech.hr</t>
  </si>
  <si>
    <t>STEAM-TECH j.d.o.o.</t>
  </si>
  <si>
    <t xml:space="preserve">nakon izvedene dezinfekcije. Napraviti ispitivanje da </t>
  </si>
  <si>
    <t xml:space="preserve">rozetom (galvanska prevlaka od nikla kroma DN 15 </t>
  </si>
  <si>
    <t>Investitor: Središnji državni ured za obnovu i stambeno zbrinjavanje</t>
  </si>
  <si>
    <t>Građevina: Individualna stambena građevina - obiteljska kuća</t>
  </si>
  <si>
    <t>(Pr + T, tlocrtne dimenzije 11,6 x 6,8 m)</t>
  </si>
  <si>
    <t>DN 26 mm</t>
  </si>
  <si>
    <t>NAPOMENA</t>
  </si>
  <si>
    <t>DN 150 mm x 1 mm</t>
  </si>
  <si>
    <t>DN 100 mm x 1 mm</t>
  </si>
  <si>
    <t>DN 50 mm x 1 mm</t>
  </si>
  <si>
    <t>RB</t>
  </si>
  <si>
    <t>Sve navedene stavke troškovnika je potrebno ponuditi ugrađene ukoliko nije posebno naznačeno. Obračun izvedeih radova i nabavljenog materijala vrši se po stvarno utrošenim količinama!</t>
  </si>
  <si>
    <t xml:space="preserve">Kanalizacijske odvodne cijevi od tvrdog PP-a, za </t>
  </si>
  <si>
    <t>Stavka uključuje sve potrebne spojne elemente (spojnce, redukcije, T-komade), metalne prijelaze, komade za spajanje tankostijenih cijevi s ventilima, potreban pričvrsni i ovjesni materijal.Toplinsku izolaciju izvesti standardnu pjenastu izolaciju.</t>
  </si>
  <si>
    <t>Sanitarna oprema WC-a koja se sastoji od: stojeće keramičke WC školjke I klase, za 6 lit ispiranje, sa sjedalom i poklopcem; niskošumnim nazidnim vodokotlićem sa štednom dvokoličinskom (6/3 lit) plastičnom tipkom za aktiviranje ispiranja. Instalacijski elementi za ugradnju s odvodnim koljenom d90/110 mm, spojnim komadom za WC školjku s brtvenim manžetama, vijcima za učvršćenje keramike i svim potrebnim priborom za ugradnju prema uputama proizvođača</t>
  </si>
  <si>
    <t>Umivaonik širine 80 cm s kompletnom opremom. Dovodna armatura, stojeća jednoručna mješalica za toplu i hladnu vodu s pokretnim ispustom, perlatorom, kutnim ventilima i rozetom. Odvodna armatura sa sifonom s nastavkom i zidnom rozetom</t>
  </si>
  <si>
    <t>Akrilna tuš kada s kabinom (plastična obloga), kada kvadratna dimenzija 90x90 cm. U kompletu i ukrasna maska, odvodni sifon te zidna tuš jednoručna baterija za tuš kadu sa pokretnom konzolom. Kada se ugrađuje na gotovu keramiku. Kitanje spojeva kade i kabine sa zidovima.</t>
  </si>
  <si>
    <t>Kromirani dvostruki držač ručnika</t>
  </si>
  <si>
    <t>Josip Ugarković, dipl.ing.str.</t>
  </si>
  <si>
    <t>Model A55</t>
  </si>
  <si>
    <t>ISPRAVAK_1</t>
  </si>
  <si>
    <t>U Slavonskom Brodu, Prosinac.2021</t>
  </si>
  <si>
    <t>Troškovnik TD-07/21-ViK-R1</t>
  </si>
  <si>
    <t>A - VODOVODNI RADOVI - INSTALACIJA U OBJEKTU</t>
  </si>
  <si>
    <t>A. Vodovodni radovi-instalacija u objektu  - ukupno:</t>
  </si>
  <si>
    <t>B - KANALIZACIJSKI RADOVI U OBJEKTU</t>
  </si>
  <si>
    <t>B. Kanalizacijski radovi u objektu  - ukupno:</t>
  </si>
  <si>
    <t>C - SANITARNI UREĐAJI I OPREMA</t>
  </si>
  <si>
    <t>C. Sanitarni uređaji i armatura  - ukupno:</t>
  </si>
  <si>
    <t>A. VODOVODNI RADOVI - INSTALACIJA U OBJEKTU</t>
  </si>
  <si>
    <t>B. KANALIZACIJSKI RADOVI U OBJEKTU</t>
  </si>
  <si>
    <t>C. SANITARNI UREĐAJI I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</si>
</sst>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n&quot;_-;\-* #,##0.00\ &quot;kn&quot;_-;_-* &quot;-&quot;??\ &quot;kn&quot;_-;_-@_-"/>
    <numFmt numFmtId="164" formatCode="_-* #,##0.00\ _k_n_-;\-* #,##0.00\ _k_n_-;_-* &quot;-&quot;??\ _k_n_-;_-@_-"/>
    <numFmt numFmtId="165" formatCode="General_)"/>
    <numFmt numFmtId="166" formatCode="#,##0\ &quot;kn&quot;"/>
    <numFmt numFmtId="167" formatCode="#,##0.00\k\n"/>
    <numFmt numFmtId="168" formatCode="0.0"/>
  </numFmts>
  <fonts count="34">
    <font>
      <sz val="10"/>
      <name val="Arial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</font>
    <font>
      <sz val="8"/>
      <name val="Swis721 LtCn BT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</font>
    <font>
      <b/>
      <sz val="10"/>
      <name val="Swis721 Cn BT"/>
      <family val="2"/>
    </font>
    <font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1"/>
    </font>
    <font>
      <b/>
      <i/>
      <sz val="11"/>
      <name val="Arial CE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Symbol"/>
      <family val="1"/>
      <charset val="2"/>
    </font>
    <font>
      <b/>
      <sz val="10"/>
      <name val="Arial"/>
      <family val="2"/>
      <charset val="1"/>
    </font>
    <font>
      <b/>
      <u/>
      <sz val="10"/>
      <name val="Arial"/>
      <family val="2"/>
      <charset val="238"/>
    </font>
    <font>
      <sz val="10"/>
      <name val="CTimesRoman"/>
    </font>
    <font>
      <sz val="11"/>
      <name val="Arial"/>
      <family val="1"/>
    </font>
    <font>
      <u/>
      <sz val="10"/>
      <color theme="10"/>
      <name val="Arial"/>
    </font>
    <font>
      <sz val="10"/>
      <color rgb="FF000000"/>
      <name val="Arial"/>
      <family val="2"/>
      <charset val="238"/>
    </font>
    <font>
      <sz val="10"/>
      <name val="Swis721 Cn BT"/>
      <family val="2"/>
    </font>
    <font>
      <sz val="10"/>
      <name val="Swis721 LtCn BT"/>
      <family val="2"/>
    </font>
    <font>
      <b/>
      <sz val="20"/>
      <name val="Arial"/>
      <family val="2"/>
      <charset val="238"/>
    </font>
    <font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5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4" fontId="1" fillId="0" borderId="0" xfId="0" applyNumberFormat="1" applyFont="1"/>
    <xf numFmtId="165" fontId="1" fillId="0" borderId="0" xfId="0" applyNumberFormat="1" applyFont="1"/>
    <xf numFmtId="49" fontId="4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/>
    <xf numFmtId="4" fontId="4" fillId="0" borderId="0" xfId="0" applyNumberFormat="1" applyFont="1" applyFill="1" applyBorder="1" applyAlignment="1">
      <alignment horizontal="center"/>
    </xf>
    <xf numFmtId="166" fontId="1" fillId="0" borderId="0" xfId="0" applyNumberFormat="1" applyFont="1" applyBorder="1" applyAlignment="1">
      <alignment horizontal="center" vertical="top" wrapText="1"/>
    </xf>
    <xf numFmtId="166" fontId="3" fillId="0" borderId="0" xfId="0" quotePrefix="1" applyNumberFormat="1" applyFont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right" vertical="top" wrapText="1"/>
    </xf>
    <xf numFmtId="166" fontId="4" fillId="0" borderId="0" xfId="0" quotePrefix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Fill="1" applyBorder="1" applyAlignment="1">
      <alignment horizontal="justify" vertical="top" wrapText="1"/>
    </xf>
    <xf numFmtId="0" fontId="3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/>
    </xf>
    <xf numFmtId="4" fontId="6" fillId="0" borderId="0" xfId="0" applyNumberFormat="1" applyFont="1" applyBorder="1"/>
    <xf numFmtId="167" fontId="6" fillId="0" borderId="0" xfId="0" applyNumberFormat="1" applyFont="1" applyBorder="1"/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4" fontId="9" fillId="0" borderId="0" xfId="0" applyNumberFormat="1" applyFont="1" applyBorder="1"/>
    <xf numFmtId="167" fontId="9" fillId="0" borderId="0" xfId="0" applyNumberFormat="1" applyFont="1" applyBorder="1"/>
    <xf numFmtId="0" fontId="6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justify" vertical="top" wrapText="1"/>
    </xf>
    <xf numFmtId="0" fontId="1" fillId="0" borderId="0" xfId="0" applyFont="1" applyBorder="1"/>
    <xf numFmtId="168" fontId="1" fillId="0" borderId="0" xfId="0" applyNumberFormat="1" applyFont="1" applyBorder="1"/>
    <xf numFmtId="0" fontId="8" fillId="0" borderId="0" xfId="0" applyFont="1" applyBorder="1"/>
    <xf numFmtId="0" fontId="6" fillId="0" borderId="0" xfId="0" applyFont="1" applyBorder="1"/>
    <xf numFmtId="4" fontId="1" fillId="0" borderId="0" xfId="0" applyNumberFormat="1" applyFont="1" applyBorder="1" applyAlignment="1"/>
    <xf numFmtId="4" fontId="2" fillId="0" borderId="0" xfId="0" applyNumberFormat="1" applyFont="1" applyFill="1" applyBorder="1" applyAlignment="1">
      <alignment horizontal="right"/>
    </xf>
    <xf numFmtId="49" fontId="11" fillId="0" borderId="0" xfId="0" applyNumberFormat="1" applyFont="1" applyBorder="1" applyAlignment="1">
      <alignment horizontal="right" vertical="top" wrapText="1"/>
    </xf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167" fontId="1" fillId="0" borderId="0" xfId="0" applyNumberFormat="1" applyFont="1" applyBorder="1"/>
    <xf numFmtId="168" fontId="6" fillId="0" borderId="0" xfId="0" applyNumberFormat="1" applyFont="1" applyBorder="1"/>
    <xf numFmtId="166" fontId="1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justify" vertical="top"/>
    </xf>
    <xf numFmtId="4" fontId="6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 applyAlignment="1">
      <alignment horizontal="left"/>
    </xf>
    <xf numFmtId="168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/>
    <xf numFmtId="0" fontId="6" fillId="0" borderId="0" xfId="0" applyFont="1" applyFill="1" applyBorder="1" applyAlignment="1">
      <alignment horizontal="left" vertical="top"/>
    </xf>
    <xf numFmtId="167" fontId="6" fillId="0" borderId="0" xfId="0" applyNumberFormat="1" applyFont="1" applyFill="1" applyBorder="1"/>
    <xf numFmtId="0" fontId="9" fillId="0" borderId="0" xfId="0" applyFont="1" applyBorder="1" applyAlignment="1">
      <alignment horizontal="justify"/>
    </xf>
    <xf numFmtId="0" fontId="6" fillId="0" borderId="0" xfId="0" applyFont="1" applyFill="1" applyBorder="1"/>
    <xf numFmtId="0" fontId="10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8" fillId="0" borderId="0" xfId="0" applyNumberFormat="1" applyFont="1" applyBorder="1" applyAlignment="1"/>
    <xf numFmtId="0" fontId="10" fillId="0" borderId="0" xfId="0" applyFont="1"/>
    <xf numFmtId="0" fontId="10" fillId="0" borderId="0" xfId="0" applyFont="1" applyAlignment="1">
      <alignment horizontal="center"/>
    </xf>
    <xf numFmtId="4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right"/>
    </xf>
    <xf numFmtId="0" fontId="19" fillId="0" borderId="0" xfId="0" applyFont="1" applyAlignment="1">
      <alignment horizontal="justify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21" fillId="0" borderId="0" xfId="0" applyFont="1" applyAlignment="1">
      <alignment horizontal="justify" wrapText="1"/>
    </xf>
    <xf numFmtId="0" fontId="17" fillId="0" borderId="0" xfId="0" applyFont="1" applyAlignment="1">
      <alignment horizontal="center"/>
    </xf>
    <xf numFmtId="2" fontId="10" fillId="0" borderId="0" xfId="3" applyNumberFormat="1" applyFont="1" applyBorder="1" applyAlignment="1" applyProtection="1">
      <alignment horizontal="right"/>
    </xf>
    <xf numFmtId="0" fontId="19" fillId="0" borderId="0" xfId="0" applyFont="1" applyAlignment="1">
      <alignment horizontal="left" vertical="top" wrapText="1"/>
    </xf>
    <xf numFmtId="0" fontId="23" fillId="0" borderId="0" xfId="0" applyFont="1"/>
    <xf numFmtId="2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25" fillId="0" borderId="0" xfId="0" applyFont="1"/>
    <xf numFmtId="0" fontId="10" fillId="0" borderId="4" xfId="0" applyFont="1" applyBorder="1"/>
    <xf numFmtId="0" fontId="24" fillId="0" borderId="0" xfId="0" applyFont="1"/>
    <xf numFmtId="167" fontId="22" fillId="0" borderId="3" xfId="0" applyNumberFormat="1" applyFont="1" applyBorder="1" applyAlignment="1">
      <alignment vertical="center"/>
    </xf>
    <xf numFmtId="166" fontId="22" fillId="0" borderId="3" xfId="0" applyNumberFormat="1" applyFont="1" applyBorder="1" applyAlignment="1">
      <alignment vertical="center"/>
    </xf>
    <xf numFmtId="0" fontId="1" fillId="0" borderId="0" xfId="0" applyFont="1" applyFill="1" applyBorder="1"/>
    <xf numFmtId="4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quotePrefix="1" applyNumberFormat="1" applyFont="1" applyFill="1" applyBorder="1" applyAlignment="1">
      <alignment horizontal="right" vertical="top" wrapText="1"/>
    </xf>
    <xf numFmtId="0" fontId="0" fillId="0" borderId="0" xfId="0" applyAlignment="1"/>
    <xf numFmtId="0" fontId="6" fillId="0" borderId="0" xfId="0" applyFont="1" applyAlignment="1">
      <alignment horizontal="left"/>
    </xf>
    <xf numFmtId="4" fontId="6" fillId="0" borderId="0" xfId="0" applyNumberFormat="1" applyFont="1" applyBorder="1" applyProtection="1">
      <protection locked="0"/>
    </xf>
    <xf numFmtId="168" fontId="1" fillId="0" borderId="0" xfId="0" applyNumberFormat="1" applyFont="1" applyBorder="1" applyProtection="1"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168" fontId="6" fillId="0" borderId="0" xfId="0" applyNumberFormat="1" applyFont="1" applyBorder="1" applyAlignment="1" applyProtection="1">
      <alignment horizontal="left"/>
      <protection locked="0"/>
    </xf>
    <xf numFmtId="166" fontId="1" fillId="0" borderId="0" xfId="0" applyNumberFormat="1" applyFont="1" applyBorder="1" applyAlignment="1" applyProtection="1">
      <alignment horizontal="center" vertical="top" wrapText="1"/>
      <protection locked="0"/>
    </xf>
    <xf numFmtId="0" fontId="19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28" fillId="0" borderId="0" xfId="7" applyAlignment="1">
      <alignment horizontal="left"/>
    </xf>
    <xf numFmtId="0" fontId="1" fillId="0" borderId="0" xfId="0" applyFont="1" applyAlignment="1">
      <alignment horizontal="left"/>
    </xf>
    <xf numFmtId="0" fontId="32" fillId="0" borderId="0" xfId="0" applyFont="1" applyFill="1" applyBorder="1" applyAlignment="1">
      <alignment horizontal="center" vertical="center" wrapText="1"/>
    </xf>
    <xf numFmtId="0" fontId="33" fillId="0" borderId="0" xfId="0" applyNumberFormat="1" applyFont="1" applyFill="1" applyBorder="1" applyAlignment="1">
      <alignment horizontal="left" vertical="top" wrapText="1"/>
    </xf>
    <xf numFmtId="0" fontId="33" fillId="0" borderId="0" xfId="0" applyNumberFormat="1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49" fontId="31" fillId="0" borderId="8" xfId="0" applyNumberFormat="1" applyFont="1" applyBorder="1" applyAlignment="1">
      <alignment horizontal="center" vertical="center"/>
    </xf>
    <xf numFmtId="49" fontId="31" fillId="0" borderId="9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0">
    <cellStyle name="Comma 2" xfId="1" xr:uid="{00000000-0005-0000-0000-000000000000}"/>
    <cellStyle name="Hiperveza" xfId="7" builtinId="8"/>
    <cellStyle name="Normal" xfId="6" xr:uid="{2638A4DB-1D3E-4714-AAE9-C50AF9FDA368}"/>
    <cellStyle name="Normal 3" xfId="4" xr:uid="{00759D96-6BD3-48EA-9B46-F96DBD0AC272}"/>
    <cellStyle name="Normal_pleso_prpić" xfId="2" xr:uid="{00000000-0005-0000-0000-000001000000}"/>
    <cellStyle name="Normalno" xfId="0" builtinId="0"/>
    <cellStyle name="Normalno 2" xfId="5" xr:uid="{B088A308-A2D3-4503-99C0-5EED08789B5B}"/>
    <cellStyle name="Normalno 3" xfId="8" xr:uid="{BD9E5E38-EC3A-4E66-B2C7-38CB7324EFD1}"/>
    <cellStyle name="Postotak" xfId="3" builtinId="5"/>
    <cellStyle name="Valuta 2" xfId="9" xr:uid="{E48EEF4E-2007-4C80-8800-C2D31DBBDFB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69696"/>
      <rgbColor rgb="00E3E3E3"/>
      <rgbColor rgb="00FFFFFF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1371600</xdr:colOff>
      <xdr:row>3</xdr:row>
      <xdr:rowOff>56998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5FD4E2F-933A-4315-81D3-047BC8E68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8820" cy="578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96969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96969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eam-tech.h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AE67-780D-4870-A279-13DEF727B372}">
  <dimension ref="A1:G58"/>
  <sheetViews>
    <sheetView showZeros="0" tabSelected="1" view="pageBreakPreview" zoomScaleNormal="100" zoomScaleSheetLayoutView="100" workbookViewId="0">
      <selection activeCell="D41" sqref="D41"/>
    </sheetView>
  </sheetViews>
  <sheetFormatPr defaultColWidth="9.6640625" defaultRowHeight="13.8"/>
  <cols>
    <col min="1" max="1" width="9" style="1" customWidth="1"/>
    <col min="2" max="2" width="38.5546875" style="1" customWidth="1"/>
    <col min="3" max="3" width="7.88671875" style="1" customWidth="1"/>
    <col min="4" max="4" width="7.5546875" style="2" customWidth="1"/>
    <col min="5" max="5" width="4" style="2" customWidth="1"/>
    <col min="6" max="6" width="24.6640625" style="2" customWidth="1"/>
    <col min="7" max="16384" width="9.6640625" style="1"/>
  </cols>
  <sheetData>
    <row r="1" spans="1:7">
      <c r="A1" s="53"/>
      <c r="B1" s="21"/>
      <c r="C1" s="25"/>
      <c r="D1" s="25"/>
      <c r="E1" s="25"/>
      <c r="F1" s="45"/>
    </row>
    <row r="2" spans="1:7">
      <c r="A2" s="28"/>
      <c r="B2" s="21"/>
      <c r="C2" s="25"/>
      <c r="D2" s="25"/>
      <c r="E2" s="25"/>
      <c r="F2" s="45"/>
    </row>
    <row r="3" spans="1:7">
      <c r="A3" s="28"/>
      <c r="B3" s="21"/>
      <c r="C3" s="25"/>
      <c r="D3" s="25"/>
      <c r="E3" s="25"/>
      <c r="F3" s="45"/>
    </row>
    <row r="4" spans="1:7">
      <c r="A4" s="28"/>
      <c r="C4" s="25"/>
      <c r="D4" s="25"/>
      <c r="E4" s="25"/>
      <c r="F4" s="45"/>
    </row>
    <row r="5" spans="1:7">
      <c r="A5" s="106" t="s">
        <v>52</v>
      </c>
      <c r="B5" s="106"/>
    </row>
    <row r="6" spans="1:7">
      <c r="A6" s="106" t="s">
        <v>53</v>
      </c>
      <c r="B6" s="106"/>
    </row>
    <row r="7" spans="1:7">
      <c r="A7" s="106" t="s">
        <v>9</v>
      </c>
      <c r="B7" s="106"/>
    </row>
    <row r="8" spans="1:7">
      <c r="A8" s="106" t="s">
        <v>56</v>
      </c>
      <c r="B8" s="106"/>
    </row>
    <row r="9" spans="1:7">
      <c r="A9" s="118" t="s">
        <v>57</v>
      </c>
      <c r="B9" s="119"/>
    </row>
    <row r="11" spans="1:7">
      <c r="G11" s="41"/>
    </row>
    <row r="12" spans="1:7">
      <c r="G12" s="41"/>
    </row>
    <row r="13" spans="1:7">
      <c r="A13" s="41"/>
      <c r="B13" s="41"/>
      <c r="C13" s="41"/>
      <c r="D13" s="49"/>
      <c r="E13" s="49"/>
      <c r="F13" s="49"/>
      <c r="G13" s="41"/>
    </row>
    <row r="14" spans="1:7">
      <c r="A14" s="4"/>
      <c r="B14" s="5"/>
      <c r="C14" s="6"/>
      <c r="D14" s="16"/>
      <c r="E14" s="7"/>
      <c r="F14" s="46"/>
      <c r="G14" s="41"/>
    </row>
    <row r="15" spans="1:7">
      <c r="A15" s="117" t="s">
        <v>61</v>
      </c>
      <c r="B15" s="117"/>
      <c r="C15" s="117"/>
      <c r="D15" s="117"/>
      <c r="E15" s="117"/>
      <c r="F15" s="117"/>
      <c r="G15" s="41"/>
    </row>
    <row r="16" spans="1:7">
      <c r="B16" s="104"/>
      <c r="C16" s="105"/>
      <c r="D16" s="105"/>
      <c r="E16" s="105"/>
      <c r="G16" s="41"/>
    </row>
    <row r="17" spans="1:7">
      <c r="A17" s="117" t="s">
        <v>62</v>
      </c>
      <c r="B17" s="117"/>
      <c r="C17" s="117"/>
      <c r="D17" s="117"/>
      <c r="E17" s="117"/>
      <c r="F17" s="117"/>
      <c r="G17" s="41"/>
    </row>
    <row r="18" spans="1:7">
      <c r="A18" s="41"/>
      <c r="B18" s="121" t="s">
        <v>63</v>
      </c>
      <c r="C18" s="121"/>
      <c r="D18" s="121"/>
      <c r="E18" s="121"/>
      <c r="F18" s="121"/>
      <c r="G18" s="41"/>
    </row>
    <row r="19" spans="1:7">
      <c r="B19" s="1" t="s">
        <v>78</v>
      </c>
      <c r="G19" s="41"/>
    </row>
    <row r="20" spans="1:7">
      <c r="A20" s="117"/>
      <c r="B20" s="117"/>
      <c r="C20" s="117"/>
      <c r="D20" s="117"/>
      <c r="E20" s="117"/>
      <c r="F20" s="117"/>
      <c r="G20" s="41"/>
    </row>
    <row r="21" spans="1:7">
      <c r="G21" s="41"/>
    </row>
    <row r="22" spans="1:7">
      <c r="A22" s="101"/>
      <c r="C22" s="101"/>
      <c r="D22" s="102"/>
      <c r="E22" s="102"/>
      <c r="F22" s="102"/>
      <c r="G22" s="41"/>
    </row>
    <row r="23" spans="1:7">
      <c r="A23" s="4"/>
      <c r="C23" s="6"/>
      <c r="D23" s="16"/>
      <c r="E23" s="7"/>
      <c r="F23" s="46"/>
      <c r="G23" s="41"/>
    </row>
    <row r="24" spans="1:7">
      <c r="A24" s="101"/>
      <c r="C24" s="101"/>
      <c r="D24" s="102"/>
      <c r="E24" s="102"/>
      <c r="F24" s="102"/>
      <c r="G24" s="41"/>
    </row>
    <row r="25" spans="1:7">
      <c r="A25" s="4"/>
      <c r="C25" s="6"/>
      <c r="D25" s="16"/>
      <c r="E25" s="7"/>
      <c r="F25" s="46"/>
      <c r="G25" s="41"/>
    </row>
    <row r="26" spans="1:7">
      <c r="A26" s="101"/>
      <c r="C26" s="101"/>
      <c r="D26" s="102"/>
      <c r="E26" s="102"/>
      <c r="F26" s="102"/>
      <c r="G26" s="41"/>
    </row>
    <row r="27" spans="1:7">
      <c r="A27" s="4"/>
      <c r="B27" s="103"/>
      <c r="C27" s="6"/>
      <c r="D27" s="16"/>
      <c r="E27" s="7"/>
      <c r="F27" s="46"/>
      <c r="G27" s="41"/>
    </row>
    <row r="28" spans="1:7" ht="13.8" customHeight="1">
      <c r="A28" s="120" t="s">
        <v>55</v>
      </c>
      <c r="B28" s="120"/>
      <c r="C28" s="120"/>
      <c r="D28" s="120"/>
      <c r="E28" s="120"/>
      <c r="F28" s="120"/>
      <c r="G28" s="41"/>
    </row>
    <row r="29" spans="1:7" ht="13.8" customHeight="1">
      <c r="A29" s="120"/>
      <c r="B29" s="120"/>
      <c r="C29" s="120"/>
      <c r="D29" s="120"/>
      <c r="E29" s="120"/>
      <c r="F29" s="120"/>
      <c r="G29" s="41"/>
    </row>
    <row r="30" spans="1:7" ht="13.8" customHeight="1">
      <c r="A30" s="120"/>
      <c r="B30" s="120"/>
      <c r="C30" s="120"/>
      <c r="D30" s="120"/>
      <c r="E30" s="120"/>
      <c r="F30" s="120"/>
    </row>
    <row r="31" spans="1:7" ht="13.8" customHeight="1">
      <c r="A31" s="120"/>
      <c r="B31" s="120"/>
      <c r="C31" s="120"/>
      <c r="D31" s="120"/>
      <c r="E31" s="120"/>
      <c r="F31" s="120"/>
    </row>
    <row r="32" spans="1:7" ht="13.8" customHeight="1">
      <c r="A32" s="120"/>
      <c r="B32" s="120"/>
      <c r="C32" s="120"/>
      <c r="D32" s="120"/>
      <c r="E32" s="120"/>
      <c r="F32" s="120"/>
    </row>
    <row r="33" spans="1:6">
      <c r="A33" s="140" t="s">
        <v>79</v>
      </c>
      <c r="B33" s="140"/>
      <c r="C33" s="140"/>
      <c r="D33" s="140"/>
      <c r="E33" s="140"/>
      <c r="F33" s="140"/>
    </row>
    <row r="34" spans="1:6">
      <c r="A34" s="8"/>
    </row>
    <row r="35" spans="1:6">
      <c r="A35" s="8"/>
    </row>
    <row r="57" spans="1:4">
      <c r="A57" s="117" t="s">
        <v>80</v>
      </c>
      <c r="B57" s="117"/>
      <c r="C57" s="101"/>
      <c r="D57" s="102" t="s">
        <v>54</v>
      </c>
    </row>
    <row r="58" spans="1:4">
      <c r="D58" s="2" t="s">
        <v>77</v>
      </c>
    </row>
  </sheetData>
  <sheetProtection algorithmName="SHA-512" hashValue="sg6y/kSeQZuBcwrLoejfWh1WMefK8DsYM4aV8WnzYTd13d7B5CJ/jYCXYgIVflOOk7/vfoNpJ5BtNQsn0SsdlA==" saltValue="m81SLzUA3qo8caUEdlJFRQ==" spinCount="100000" sheet="1" formatCells="0" formatColumns="0" formatRows="0" insertColumns="0" insertRows="0" insertHyperlinks="0" deleteColumns="0" deleteRows="0" sort="0" autoFilter="0" pivotTables="0"/>
  <mergeCells count="8">
    <mergeCell ref="A57:B57"/>
    <mergeCell ref="A9:B9"/>
    <mergeCell ref="A20:F20"/>
    <mergeCell ref="A28:F32"/>
    <mergeCell ref="A15:F15"/>
    <mergeCell ref="A17:F17"/>
    <mergeCell ref="B18:F18"/>
    <mergeCell ref="A33:F33"/>
  </mergeCells>
  <hyperlinks>
    <hyperlink ref="A9" r:id="rId1" xr:uid="{63A7F14A-B6D0-4B05-8B6C-A4DAA0385EE6}"/>
  </hyperlinks>
  <printOptions horizontalCentered="1"/>
  <pageMargins left="0.87" right="0.89" top="0.73" bottom="0.63" header="0.44" footer="0.4"/>
  <pageSetup paperSize="9" scale="92" firstPageNumber="0" orientation="portrait" cellComments="asDisplayed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182-5BF6-4BC3-A1BE-7CEEDE4AE9D0}">
  <dimension ref="A1:AA193"/>
  <sheetViews>
    <sheetView showZeros="0" view="pageBreakPreview" zoomScaleNormal="100" zoomScaleSheetLayoutView="100" workbookViewId="0">
      <pane ySplit="5" topLeftCell="A6" activePane="bottomLeft" state="frozen"/>
      <selection activeCell="C99" sqref="C99"/>
      <selection pane="bottomLeft" activeCell="B87" sqref="B87"/>
    </sheetView>
  </sheetViews>
  <sheetFormatPr defaultRowHeight="13.8"/>
  <cols>
    <col min="1" max="1" width="3.77734375" style="10" bestFit="1" customWidth="1"/>
    <col min="2" max="2" width="47.6640625" style="22" customWidth="1"/>
    <col min="3" max="3" width="5.77734375" style="12" bestFit="1" customWidth="1"/>
    <col min="4" max="4" width="6.77734375" style="56" customWidth="1"/>
    <col min="5" max="5" width="9.109375" style="17" customWidth="1"/>
    <col min="6" max="6" width="11.21875" style="17" customWidth="1"/>
  </cols>
  <sheetData>
    <row r="1" spans="1:27" s="1" customFormat="1">
      <c r="A1" s="125" t="s">
        <v>58</v>
      </c>
      <c r="B1" s="127"/>
      <c r="C1" s="131" t="s">
        <v>81</v>
      </c>
      <c r="D1" s="131"/>
      <c r="E1" s="131"/>
      <c r="F1" s="124"/>
    </row>
    <row r="2" spans="1:27" s="1" customFormat="1">
      <c r="A2" s="128"/>
      <c r="B2" s="130"/>
      <c r="C2" s="132"/>
      <c r="D2" s="132"/>
      <c r="E2" s="132"/>
      <c r="F2" s="133"/>
    </row>
    <row r="3" spans="1:27" s="1" customFormat="1">
      <c r="A3" s="123" t="s">
        <v>8</v>
      </c>
      <c r="B3" s="124"/>
      <c r="C3" s="125" t="s">
        <v>6</v>
      </c>
      <c r="D3" s="126"/>
      <c r="E3" s="126"/>
      <c r="F3" s="127"/>
    </row>
    <row r="4" spans="1:27" s="1" customFormat="1">
      <c r="A4" s="134" t="s">
        <v>51</v>
      </c>
      <c r="B4" s="135"/>
      <c r="C4" s="128"/>
      <c r="D4" s="129"/>
      <c r="E4" s="129"/>
      <c r="F4" s="130"/>
    </row>
    <row r="5" spans="1:27" s="1" customFormat="1" ht="27" thickBot="1">
      <c r="A5" s="26" t="s">
        <v>69</v>
      </c>
      <c r="B5" s="80" t="s">
        <v>2</v>
      </c>
      <c r="C5" s="26" t="s">
        <v>50</v>
      </c>
      <c r="D5" s="54" t="s">
        <v>1</v>
      </c>
      <c r="E5" s="27" t="s">
        <v>3</v>
      </c>
      <c r="F5" s="27" t="s">
        <v>4</v>
      </c>
      <c r="AA5" s="3"/>
    </row>
    <row r="6" spans="1:27" s="15" customFormat="1" ht="14.4" thickTop="1">
      <c r="A6" s="19"/>
      <c r="B6" s="23"/>
      <c r="C6" s="14"/>
      <c r="D6" s="55"/>
      <c r="E6" s="52"/>
      <c r="F6" s="20"/>
    </row>
    <row r="7" spans="1:27" s="15" customFormat="1">
      <c r="A7" s="19"/>
      <c r="B7" s="23" t="s">
        <v>65</v>
      </c>
      <c r="C7" s="14"/>
      <c r="D7" s="55"/>
      <c r="E7" s="52"/>
      <c r="F7" s="20"/>
    </row>
    <row r="8" spans="1:27" s="15" customFormat="1" ht="48" customHeight="1">
      <c r="A8" s="19"/>
      <c r="B8" s="122" t="s">
        <v>70</v>
      </c>
      <c r="C8" s="122"/>
      <c r="D8" s="122"/>
      <c r="E8" s="122"/>
      <c r="F8" s="122"/>
    </row>
    <row r="9" spans="1:27" s="15" customFormat="1">
      <c r="A9" s="19"/>
      <c r="B9" s="23"/>
      <c r="C9" s="14"/>
      <c r="D9" s="55"/>
      <c r="E9" s="52"/>
      <c r="F9" s="20"/>
    </row>
    <row r="10" spans="1:27">
      <c r="A10" s="79" t="s">
        <v>14</v>
      </c>
      <c r="B10" s="139" t="s">
        <v>6</v>
      </c>
      <c r="C10" s="139"/>
      <c r="D10" s="36"/>
      <c r="E10" s="31"/>
      <c r="F10" s="37"/>
    </row>
    <row r="11" spans="1:27" ht="13.2">
      <c r="A11" s="39"/>
      <c r="B11" s="40"/>
      <c r="C11" s="34"/>
      <c r="D11" s="36"/>
      <c r="E11" s="31"/>
      <c r="F11" s="37"/>
    </row>
    <row r="12" spans="1:27" s="62" customFormat="1" ht="13.2" customHeight="1">
      <c r="A12" s="138" t="s">
        <v>82</v>
      </c>
      <c r="B12" s="138"/>
      <c r="C12" s="138"/>
      <c r="D12" s="138"/>
      <c r="E12" s="138"/>
      <c r="F12" s="138"/>
      <c r="G12" s="35"/>
    </row>
    <row r="13" spans="1:27" s="62" customFormat="1" ht="13.2">
      <c r="A13" s="33"/>
      <c r="B13" s="43"/>
      <c r="C13" s="34"/>
      <c r="D13" s="36"/>
      <c r="E13" s="31"/>
      <c r="F13" s="37"/>
      <c r="G13" s="35"/>
    </row>
    <row r="14" spans="1:27" s="62" customFormat="1" ht="13.2">
      <c r="A14" s="85" t="s">
        <v>7</v>
      </c>
      <c r="B14" s="82" t="s">
        <v>21</v>
      </c>
      <c r="C14" s="75"/>
      <c r="D14" s="78"/>
      <c r="E14" s="31"/>
      <c r="F14" s="37"/>
      <c r="G14" s="35"/>
    </row>
    <row r="15" spans="1:27" s="62" customFormat="1">
      <c r="A15" s="85"/>
      <c r="B15" s="82" t="s">
        <v>22</v>
      </c>
      <c r="C15" s="75"/>
      <c r="D15" s="78"/>
      <c r="E15" s="42"/>
      <c r="F15" s="42"/>
    </row>
    <row r="16" spans="1:27" s="62" customFormat="1">
      <c r="A16" s="85"/>
      <c r="B16" s="82" t="s">
        <v>23</v>
      </c>
      <c r="C16" s="75"/>
      <c r="D16" s="78"/>
      <c r="E16" s="42"/>
      <c r="F16" s="42"/>
    </row>
    <row r="17" spans="1:6" s="44" customFormat="1" ht="15.6" customHeight="1">
      <c r="A17" s="85"/>
      <c r="B17" s="82" t="s">
        <v>24</v>
      </c>
      <c r="C17" s="75"/>
      <c r="D17" s="78"/>
      <c r="E17" s="73"/>
      <c r="F17" s="73"/>
    </row>
    <row r="18" spans="1:6" s="44" customFormat="1" ht="13.2">
      <c r="A18" s="85"/>
      <c r="B18" s="82" t="s">
        <v>25</v>
      </c>
      <c r="C18" s="75"/>
      <c r="D18" s="78"/>
      <c r="E18" s="65"/>
      <c r="F18" s="65"/>
    </row>
    <row r="19" spans="1:6" s="44" customFormat="1" ht="75" customHeight="1">
      <c r="A19" s="85"/>
      <c r="B19" s="113" t="s">
        <v>72</v>
      </c>
      <c r="C19" s="75"/>
      <c r="D19" s="78"/>
      <c r="E19" s="73"/>
      <c r="F19" s="73"/>
    </row>
    <row r="20" spans="1:6" s="62" customFormat="1" ht="13.2">
      <c r="A20" s="89"/>
      <c r="B20" s="75" t="s">
        <v>41</v>
      </c>
      <c r="C20" s="78" t="s">
        <v>0</v>
      </c>
      <c r="D20" s="77">
        <v>5</v>
      </c>
      <c r="E20" s="107"/>
      <c r="F20" s="31">
        <f>D20*E20</f>
        <v>0</v>
      </c>
    </row>
    <row r="21" spans="1:6" s="62" customFormat="1" ht="13.2">
      <c r="A21" s="89"/>
      <c r="B21" s="75" t="s">
        <v>64</v>
      </c>
      <c r="C21" s="78" t="s">
        <v>0</v>
      </c>
      <c r="D21" s="77">
        <v>8</v>
      </c>
      <c r="E21" s="107"/>
      <c r="F21" s="31">
        <f t="shared" ref="F21" si="0">D21*E21</f>
        <v>0</v>
      </c>
    </row>
    <row r="22" spans="1:6" s="62" customFormat="1" ht="12.6" customHeight="1">
      <c r="A22" s="29"/>
      <c r="B22" s="38"/>
      <c r="C22" s="30"/>
      <c r="D22" s="31"/>
      <c r="E22" s="107"/>
      <c r="F22" s="31"/>
    </row>
    <row r="23" spans="1:6" s="62" customFormat="1" ht="15" customHeight="1">
      <c r="A23" s="85" t="s">
        <v>26</v>
      </c>
      <c r="B23" s="88" t="s">
        <v>20</v>
      </c>
      <c r="C23" s="78"/>
      <c r="D23" s="77"/>
      <c r="E23" s="107"/>
      <c r="F23" s="31"/>
    </row>
    <row r="24" spans="1:6" s="62" customFormat="1" ht="13.2">
      <c r="A24" s="85"/>
      <c r="B24" s="82" t="s">
        <v>60</v>
      </c>
      <c r="C24" s="78" t="s">
        <v>5</v>
      </c>
      <c r="D24" s="77">
        <v>2</v>
      </c>
      <c r="E24" s="107"/>
      <c r="F24" s="31">
        <f>D24*E24</f>
        <v>0</v>
      </c>
    </row>
    <row r="25" spans="1:6" s="62" customFormat="1" ht="13.2">
      <c r="A25" s="33"/>
      <c r="B25" s="43"/>
      <c r="C25" s="30"/>
      <c r="D25" s="31"/>
      <c r="E25" s="107"/>
      <c r="F25" s="31"/>
    </row>
    <row r="26" spans="1:6" s="62" customFormat="1" ht="13.2">
      <c r="A26" s="82" t="s">
        <v>11</v>
      </c>
      <c r="B26" s="82" t="s">
        <v>43</v>
      </c>
      <c r="C26" s="75"/>
      <c r="D26" s="90"/>
      <c r="E26" s="107"/>
      <c r="F26" s="31"/>
    </row>
    <row r="27" spans="1:6" s="62" customFormat="1" ht="13.2">
      <c r="A27" s="82"/>
      <c r="B27" s="82" t="s">
        <v>42</v>
      </c>
      <c r="C27" s="75"/>
      <c r="D27" s="90"/>
      <c r="E27" s="107"/>
      <c r="F27" s="31"/>
    </row>
    <row r="28" spans="1:6" s="62" customFormat="1" ht="13.2">
      <c r="A28" s="82"/>
      <c r="B28" s="82" t="s">
        <v>16</v>
      </c>
      <c r="C28" s="75"/>
      <c r="D28" s="90"/>
      <c r="E28" s="107"/>
      <c r="F28" s="31"/>
    </row>
    <row r="29" spans="1:6" s="62" customFormat="1" ht="14.4" customHeight="1">
      <c r="A29" s="82"/>
      <c r="B29" s="82" t="s">
        <v>27</v>
      </c>
      <c r="C29" s="75"/>
      <c r="D29" s="90"/>
      <c r="E29" s="107"/>
      <c r="F29" s="31"/>
    </row>
    <row r="30" spans="1:6" s="62" customFormat="1" ht="13.2">
      <c r="A30" s="82"/>
      <c r="B30" s="82" t="s">
        <v>17</v>
      </c>
      <c r="C30" s="75" t="s">
        <v>0</v>
      </c>
      <c r="D30" s="90">
        <f>SUM(D20:D21)</f>
        <v>13</v>
      </c>
      <c r="E30" s="107"/>
      <c r="F30" s="31">
        <f>D30*E30</f>
        <v>0</v>
      </c>
    </row>
    <row r="31" spans="1:6" s="62" customFormat="1" ht="13.2">
      <c r="A31" s="83"/>
      <c r="B31" s="75"/>
      <c r="C31"/>
      <c r="D31" s="75"/>
      <c r="E31" s="107"/>
      <c r="F31" s="31"/>
    </row>
    <row r="32" spans="1:6" s="62" customFormat="1" ht="13.2">
      <c r="A32" s="82" t="s">
        <v>12</v>
      </c>
      <c r="B32" s="88" t="s">
        <v>28</v>
      </c>
      <c r="C32" s="75"/>
      <c r="D32" s="91"/>
      <c r="E32" s="107"/>
      <c r="F32" s="31"/>
    </row>
    <row r="33" spans="1:7" s="62" customFormat="1" ht="13.2">
      <c r="A33" s="82"/>
      <c r="B33" s="82" t="s">
        <v>29</v>
      </c>
      <c r="C33" s="75" t="s">
        <v>0</v>
      </c>
      <c r="D33" s="91">
        <f>D30</f>
        <v>13</v>
      </c>
      <c r="E33" s="107"/>
      <c r="F33" s="31">
        <f>D33*E33</f>
        <v>0</v>
      </c>
    </row>
    <row r="34" spans="1:7" s="62" customFormat="1">
      <c r="A34" s="83"/>
      <c r="B34" s="75"/>
      <c r="C34"/>
      <c r="D34" s="75"/>
      <c r="E34" s="108"/>
      <c r="F34" s="31"/>
      <c r="G34" s="51"/>
    </row>
    <row r="35" spans="1:7" s="62" customFormat="1">
      <c r="A35" s="82" t="s">
        <v>13</v>
      </c>
      <c r="B35" s="82" t="s">
        <v>40</v>
      </c>
      <c r="C35" s="75"/>
      <c r="D35" s="90"/>
      <c r="E35" s="108"/>
      <c r="F35" s="31"/>
      <c r="G35" s="51"/>
    </row>
    <row r="36" spans="1:7" s="44" customFormat="1" ht="13.2">
      <c r="A36" s="82"/>
      <c r="B36" s="82" t="s">
        <v>59</v>
      </c>
      <c r="C36" s="75"/>
      <c r="D36" s="90"/>
      <c r="E36" s="110"/>
      <c r="F36" s="31"/>
      <c r="G36" s="51"/>
    </row>
    <row r="37" spans="1:7" s="44" customFormat="1" ht="13.2">
      <c r="A37" s="85"/>
      <c r="B37" s="82" t="s">
        <v>44</v>
      </c>
      <c r="C37" s="75"/>
      <c r="D37" s="90"/>
      <c r="E37" s="111"/>
      <c r="F37" s="31"/>
      <c r="G37" s="51"/>
    </row>
    <row r="38" spans="1:7" s="44" customFormat="1" ht="13.2">
      <c r="A38" s="85"/>
      <c r="B38" s="82" t="s">
        <v>45</v>
      </c>
      <c r="C38" s="75"/>
      <c r="D38" s="90"/>
      <c r="E38" s="110"/>
      <c r="F38" s="31"/>
      <c r="G38" s="51"/>
    </row>
    <row r="39" spans="1:7" s="44" customFormat="1" ht="13.2">
      <c r="A39" s="85"/>
      <c r="B39" s="82" t="s">
        <v>18</v>
      </c>
      <c r="C39" s="75" t="s">
        <v>0</v>
      </c>
      <c r="D39" s="90">
        <f>D33</f>
        <v>13</v>
      </c>
      <c r="E39" s="107"/>
      <c r="F39" s="31">
        <f>D39*E39</f>
        <v>0</v>
      </c>
      <c r="G39" s="51"/>
    </row>
    <row r="40" spans="1:7" s="44" customFormat="1" ht="12.6" customHeight="1">
      <c r="A40" s="29"/>
      <c r="B40" s="73"/>
      <c r="C40" s="73"/>
      <c r="D40" s="73"/>
      <c r="E40" s="73"/>
      <c r="F40" s="31"/>
      <c r="G40" s="51"/>
    </row>
    <row r="41" spans="1:7" s="44" customFormat="1" ht="13.2">
      <c r="A41" s="137" t="s">
        <v>83</v>
      </c>
      <c r="B41" s="137"/>
      <c r="C41" s="137"/>
      <c r="D41" s="137"/>
      <c r="E41" s="137"/>
      <c r="F41" s="99">
        <f>SUM(F20:F39)</f>
        <v>0</v>
      </c>
      <c r="G41" s="51"/>
    </row>
    <row r="42" spans="1:7" s="44" customFormat="1" ht="13.2">
      <c r="A42" s="29"/>
      <c r="B42" s="73"/>
      <c r="C42" s="73"/>
      <c r="D42" s="73"/>
      <c r="E42" s="73"/>
      <c r="F42" s="73"/>
      <c r="G42" s="65"/>
    </row>
    <row r="43" spans="1:7" s="44" customFormat="1" ht="13.2" customHeight="1">
      <c r="A43" s="138" t="s">
        <v>84</v>
      </c>
      <c r="B43" s="138"/>
      <c r="C43" s="138"/>
      <c r="D43" s="138"/>
      <c r="E43" s="138"/>
      <c r="F43" s="138"/>
      <c r="G43" s="65"/>
    </row>
    <row r="44" spans="1:7" s="44" customFormat="1" ht="13.2">
      <c r="A44" s="29"/>
      <c r="B44" s="73"/>
      <c r="C44" s="73"/>
      <c r="D44" s="73"/>
      <c r="E44" s="73"/>
      <c r="F44" s="73"/>
      <c r="G44" s="73"/>
    </row>
    <row r="45" spans="1:7" s="44" customFormat="1" ht="13.2">
      <c r="A45" s="85" t="s">
        <v>7</v>
      </c>
      <c r="B45" s="82" t="s">
        <v>71</v>
      </c>
      <c r="C45" s="75"/>
      <c r="D45" s="75"/>
      <c r="E45" s="73"/>
      <c r="F45" s="73"/>
      <c r="G45" s="65"/>
    </row>
    <row r="46" spans="1:7" s="44" customFormat="1" ht="13.2">
      <c r="A46" s="85"/>
      <c r="B46" s="82" t="s">
        <v>47</v>
      </c>
      <c r="C46" s="75"/>
      <c r="D46" s="75"/>
      <c r="E46" s="73"/>
      <c r="F46" s="73"/>
      <c r="G46" s="65"/>
    </row>
    <row r="47" spans="1:7" s="44" customFormat="1" ht="13.2">
      <c r="A47" s="85"/>
      <c r="B47" s="82" t="s">
        <v>48</v>
      </c>
      <c r="C47" s="75"/>
      <c r="D47" s="75"/>
      <c r="E47" s="73"/>
      <c r="F47" s="73"/>
      <c r="G47" s="65"/>
    </row>
    <row r="48" spans="1:7" s="62" customFormat="1">
      <c r="A48" s="85"/>
      <c r="B48" s="82" t="s">
        <v>30</v>
      </c>
      <c r="C48" s="75"/>
      <c r="D48" s="75"/>
      <c r="E48" s="17"/>
      <c r="F48" s="18"/>
    </row>
    <row r="49" spans="1:7" s="62" customFormat="1">
      <c r="A49" s="75"/>
      <c r="B49" s="75" t="s">
        <v>19</v>
      </c>
      <c r="C49" s="75"/>
      <c r="D49" s="75"/>
      <c r="E49" s="17"/>
      <c r="F49" s="18"/>
    </row>
    <row r="50" spans="1:7" s="62" customFormat="1" ht="13.2">
      <c r="A50" s="75"/>
      <c r="B50" s="75" t="s">
        <v>66</v>
      </c>
      <c r="C50" s="76" t="s">
        <v>0</v>
      </c>
      <c r="D50" s="75">
        <v>1</v>
      </c>
      <c r="E50" s="107"/>
      <c r="F50" s="31">
        <f>D50*E50</f>
        <v>0</v>
      </c>
    </row>
    <row r="51" spans="1:7" s="62" customFormat="1" ht="13.2">
      <c r="A51" s="89"/>
      <c r="B51" s="75" t="s">
        <v>67</v>
      </c>
      <c r="C51" s="78" t="s">
        <v>0</v>
      </c>
      <c r="D51" s="77">
        <v>10</v>
      </c>
      <c r="E51" s="107"/>
      <c r="F51" s="31">
        <f t="shared" ref="F51:F61" si="1">D51*E51</f>
        <v>0</v>
      </c>
    </row>
    <row r="52" spans="1:7" s="62" customFormat="1" ht="13.2">
      <c r="A52" s="89"/>
      <c r="B52" s="75" t="s">
        <v>68</v>
      </c>
      <c r="C52" s="78" t="s">
        <v>0</v>
      </c>
      <c r="D52" s="77">
        <v>12</v>
      </c>
      <c r="E52" s="107"/>
      <c r="F52" s="31">
        <f t="shared" si="1"/>
        <v>0</v>
      </c>
    </row>
    <row r="53" spans="1:7" s="62" customFormat="1">
      <c r="A53" s="89"/>
      <c r="B53" s="75"/>
      <c r="C53" s="78"/>
      <c r="D53" s="77"/>
      <c r="E53" s="112"/>
      <c r="F53" s="18">
        <f t="shared" si="1"/>
        <v>0</v>
      </c>
    </row>
    <row r="54" spans="1:7" s="62" customFormat="1">
      <c r="A54" s="75"/>
      <c r="B54" s="75" t="s">
        <v>46</v>
      </c>
      <c r="C54"/>
      <c r="D54" s="75"/>
      <c r="E54" s="107"/>
      <c r="F54" s="18">
        <f t="shared" si="1"/>
        <v>0</v>
      </c>
      <c r="G54" s="35"/>
    </row>
    <row r="55" spans="1:7" s="62" customFormat="1" ht="13.2">
      <c r="A55" s="89"/>
      <c r="B55" s="75" t="s">
        <v>49</v>
      </c>
      <c r="C55" s="78" t="s">
        <v>5</v>
      </c>
      <c r="D55" s="77">
        <v>1</v>
      </c>
      <c r="E55" s="107"/>
      <c r="F55" s="31">
        <f t="shared" si="1"/>
        <v>0</v>
      </c>
      <c r="G55" s="35"/>
    </row>
    <row r="56" spans="1:7" s="62" customFormat="1">
      <c r="A56" s="29"/>
      <c r="B56" s="38"/>
      <c r="C56" s="30"/>
      <c r="D56" s="31"/>
      <c r="E56" s="107"/>
      <c r="F56" s="18">
        <f t="shared" si="1"/>
        <v>0</v>
      </c>
      <c r="G56" s="35"/>
    </row>
    <row r="57" spans="1:7" s="62" customFormat="1" ht="15" customHeight="1">
      <c r="A57" s="85" t="s">
        <v>10</v>
      </c>
      <c r="B57" s="82" t="s">
        <v>31</v>
      </c>
      <c r="C57" s="76"/>
      <c r="D57" s="75"/>
      <c r="E57" s="112"/>
      <c r="F57" s="18">
        <f t="shared" si="1"/>
        <v>0</v>
      </c>
      <c r="G57" s="35"/>
    </row>
    <row r="58" spans="1:7" s="62" customFormat="1" ht="15" customHeight="1">
      <c r="A58" s="85"/>
      <c r="B58" s="82" t="s">
        <v>32</v>
      </c>
      <c r="C58" s="76"/>
      <c r="D58" s="75"/>
      <c r="E58" s="107"/>
      <c r="F58" s="18">
        <f t="shared" si="1"/>
        <v>0</v>
      </c>
      <c r="G58" s="35"/>
    </row>
    <row r="59" spans="1:7" s="62" customFormat="1" ht="13.8" customHeight="1">
      <c r="A59" s="85"/>
      <c r="B59" s="82" t="s">
        <v>33</v>
      </c>
      <c r="C59" s="76"/>
      <c r="D59" s="75"/>
      <c r="E59" s="107"/>
      <c r="F59" s="18">
        <f t="shared" si="1"/>
        <v>0</v>
      </c>
      <c r="G59" s="35"/>
    </row>
    <row r="60" spans="1:7" s="62" customFormat="1">
      <c r="A60" s="85"/>
      <c r="B60" s="82" t="s">
        <v>34</v>
      </c>
      <c r="C60" s="76"/>
      <c r="D60" s="75"/>
      <c r="E60" s="107"/>
      <c r="F60" s="18">
        <f t="shared" si="1"/>
        <v>0</v>
      </c>
      <c r="G60" s="35"/>
    </row>
    <row r="61" spans="1:7" s="62" customFormat="1" ht="13.2">
      <c r="A61" s="85"/>
      <c r="B61" s="82" t="s">
        <v>35</v>
      </c>
      <c r="C61" s="76" t="s">
        <v>0</v>
      </c>
      <c r="D61" s="75">
        <f>SUM(D50:D52)</f>
        <v>23</v>
      </c>
      <c r="E61" s="107"/>
      <c r="F61" s="31">
        <f t="shared" si="1"/>
        <v>0</v>
      </c>
      <c r="G61" s="35"/>
    </row>
    <row r="62" spans="1:7" s="62" customFormat="1" ht="16.2" customHeight="1">
      <c r="A62" s="29"/>
      <c r="B62" s="38"/>
      <c r="C62" s="30"/>
      <c r="D62" s="31"/>
      <c r="E62" s="31"/>
      <c r="F62" s="32"/>
      <c r="G62" s="35"/>
    </row>
    <row r="63" spans="1:7" s="62" customFormat="1" ht="13.2">
      <c r="A63" s="137" t="s">
        <v>85</v>
      </c>
      <c r="B63" s="137"/>
      <c r="C63" s="137"/>
      <c r="D63" s="137"/>
      <c r="E63" s="137"/>
      <c r="F63" s="99">
        <f>SUM(F50:F61)</f>
        <v>0</v>
      </c>
      <c r="G63" s="35"/>
    </row>
    <row r="64" spans="1:7" s="62" customFormat="1" ht="12.6" customHeight="1">
      <c r="A64" s="29"/>
      <c r="B64" s="38"/>
      <c r="C64" s="30"/>
      <c r="D64" s="31"/>
      <c r="E64" s="31"/>
      <c r="F64" s="32"/>
      <c r="G64" s="35"/>
    </row>
    <row r="65" spans="1:7" s="62" customFormat="1" ht="13.2" customHeight="1">
      <c r="A65" s="138" t="s">
        <v>86</v>
      </c>
      <c r="B65" s="138"/>
      <c r="C65" s="138"/>
      <c r="D65" s="138"/>
      <c r="E65" s="138"/>
      <c r="F65" s="138"/>
      <c r="G65" s="35"/>
    </row>
    <row r="66" spans="1:7" s="62" customFormat="1" ht="13.2">
      <c r="A66" s="29"/>
      <c r="B66" s="43"/>
      <c r="C66" s="34"/>
      <c r="D66" s="36"/>
      <c r="E66" s="31"/>
      <c r="F66" s="32"/>
      <c r="G66" s="35"/>
    </row>
    <row r="67" spans="1:7" s="62" customFormat="1" ht="13.2">
      <c r="A67" s="82" t="s">
        <v>7</v>
      </c>
      <c r="B67" s="82" t="s">
        <v>36</v>
      </c>
      <c r="C67" s="78"/>
      <c r="D67" s="77"/>
      <c r="E67" s="31"/>
      <c r="F67" s="37"/>
      <c r="G67" s="35"/>
    </row>
    <row r="68" spans="1:7" s="62" customFormat="1" ht="13.8" customHeight="1">
      <c r="A68" s="82"/>
      <c r="B68" s="82" t="s">
        <v>37</v>
      </c>
      <c r="C68" s="78" t="s">
        <v>15</v>
      </c>
      <c r="D68" s="77">
        <v>1</v>
      </c>
      <c r="E68" s="107"/>
      <c r="F68" s="31">
        <f>D68*E68</f>
        <v>0</v>
      </c>
    </row>
    <row r="69" spans="1:7" s="62" customFormat="1" ht="13.2">
      <c r="A69" s="92"/>
      <c r="B69" s="93"/>
      <c r="C69" s="75"/>
      <c r="D69" s="87"/>
      <c r="E69" s="107"/>
      <c r="F69" s="37"/>
      <c r="G69" s="35"/>
    </row>
    <row r="70" spans="1:7" s="62" customFormat="1" ht="133.80000000000001" customHeight="1">
      <c r="A70" s="114" t="s">
        <v>10</v>
      </c>
      <c r="B70" s="113" t="s">
        <v>73</v>
      </c>
      <c r="C70" s="86" t="s">
        <v>15</v>
      </c>
      <c r="D70" s="81">
        <v>1</v>
      </c>
      <c r="E70" s="107"/>
      <c r="F70" s="31">
        <f>D70*E70</f>
        <v>0</v>
      </c>
    </row>
    <row r="71" spans="1:7" s="62" customFormat="1">
      <c r="A71" s="85"/>
      <c r="B71" s="82"/>
      <c r="C71" s="75"/>
      <c r="D71" s="75"/>
      <c r="E71" s="108"/>
      <c r="F71" s="42"/>
    </row>
    <row r="72" spans="1:7" s="44" customFormat="1" ht="81" customHeight="1">
      <c r="A72" s="115" t="s">
        <v>11</v>
      </c>
      <c r="B72" s="113" t="s">
        <v>74</v>
      </c>
      <c r="C72" s="86" t="s">
        <v>15</v>
      </c>
      <c r="D72" s="81">
        <v>1</v>
      </c>
      <c r="E72" s="107"/>
      <c r="F72" s="31">
        <f>D72*E72</f>
        <v>0</v>
      </c>
    </row>
    <row r="73" spans="1:7" s="44" customFormat="1" ht="13.2">
      <c r="A73" s="47"/>
      <c r="B73" s="72"/>
      <c r="C73" s="72"/>
      <c r="D73" s="72"/>
      <c r="E73" s="109"/>
      <c r="F73" s="32"/>
    </row>
    <row r="74" spans="1:7" s="44" customFormat="1" ht="93.6" customHeight="1">
      <c r="A74" s="85" t="s">
        <v>12</v>
      </c>
      <c r="B74" s="82" t="s">
        <v>75</v>
      </c>
      <c r="C74" s="116" t="s">
        <v>15</v>
      </c>
      <c r="D74" s="77">
        <v>1</v>
      </c>
      <c r="E74" s="107"/>
      <c r="F74" s="32">
        <f>D74*E74</f>
        <v>0</v>
      </c>
    </row>
    <row r="75" spans="1:7" s="44" customFormat="1" ht="13.2">
      <c r="A75" s="85"/>
      <c r="B75" s="82"/>
      <c r="C75" s="84"/>
      <c r="D75" s="84"/>
      <c r="E75" s="109"/>
      <c r="F75" s="32"/>
    </row>
    <row r="76" spans="1:7" s="44" customFormat="1" ht="13.2">
      <c r="A76" s="85" t="s">
        <v>13</v>
      </c>
      <c r="B76" s="82" t="s">
        <v>76</v>
      </c>
      <c r="C76" s="84" t="s">
        <v>5</v>
      </c>
      <c r="D76" s="84">
        <v>1</v>
      </c>
      <c r="E76" s="107"/>
      <c r="F76" s="32">
        <f>D76*E76</f>
        <v>0</v>
      </c>
    </row>
    <row r="77" spans="1:7" s="62" customFormat="1" ht="12.6" customHeight="1">
      <c r="A77" s="75"/>
      <c r="B77" s="95"/>
      <c r="C77" s="94"/>
      <c r="D77" s="77"/>
      <c r="E77" s="31"/>
      <c r="F77" s="32"/>
    </row>
    <row r="78" spans="1:7" s="62" customFormat="1" ht="13.2">
      <c r="A78" s="137" t="s">
        <v>87</v>
      </c>
      <c r="B78" s="137"/>
      <c r="C78" s="137"/>
      <c r="D78" s="137"/>
      <c r="E78" s="137"/>
      <c r="F78" s="100">
        <f>SUM(F68:F77)</f>
        <v>0</v>
      </c>
    </row>
    <row r="79" spans="1:7" s="62" customFormat="1" ht="17.399999999999999" customHeight="1">
      <c r="A79" s="29"/>
      <c r="B79" s="38"/>
      <c r="C79" s="30"/>
      <c r="D79" s="31"/>
      <c r="E79" s="31"/>
      <c r="F79" s="32"/>
    </row>
    <row r="80" spans="1:7" s="62" customFormat="1" ht="13.2">
      <c r="A80" s="29"/>
      <c r="B80" s="96" t="s">
        <v>38</v>
      </c>
      <c r="C80" s="75"/>
      <c r="D80" s="75"/>
      <c r="E80" s="75"/>
      <c r="F80" s="32"/>
    </row>
    <row r="81" spans="1:6" s="62" customFormat="1" ht="17.25" customHeight="1">
      <c r="A81" s="29"/>
      <c r="B81" s="96"/>
      <c r="C81" s="75"/>
      <c r="D81" s="75"/>
      <c r="E81" s="75"/>
      <c r="F81" s="32"/>
    </row>
    <row r="82" spans="1:6" s="62" customFormat="1" ht="13.2">
      <c r="A82" s="67"/>
      <c r="B82" s="75" t="s">
        <v>88</v>
      </c>
      <c r="C82" s="75"/>
      <c r="D82" s="75"/>
      <c r="E82" s="75"/>
      <c r="F82" s="68">
        <f>F41</f>
        <v>0</v>
      </c>
    </row>
    <row r="83" spans="1:6" s="62" customFormat="1" ht="13.2">
      <c r="A83" s="29"/>
      <c r="B83" s="75"/>
      <c r="C83" s="75"/>
      <c r="D83" s="75"/>
      <c r="E83" s="75"/>
      <c r="F83" s="37"/>
    </row>
    <row r="84" spans="1:6" s="62" customFormat="1" ht="13.2">
      <c r="A84" s="29"/>
      <c r="B84" s="75" t="s">
        <v>89</v>
      </c>
      <c r="C84" s="75"/>
      <c r="D84" s="75"/>
      <c r="E84" s="75"/>
      <c r="F84" s="32">
        <f>F63</f>
        <v>0</v>
      </c>
    </row>
    <row r="85" spans="1:6" s="62" customFormat="1" ht="13.2">
      <c r="A85" s="29"/>
      <c r="B85" s="75"/>
      <c r="C85" s="75"/>
      <c r="D85" s="75"/>
      <c r="E85" s="75"/>
      <c r="F85" s="37"/>
    </row>
    <row r="86" spans="1:6" s="62" customFormat="1" ht="13.2">
      <c r="A86" s="29"/>
      <c r="B86" s="75" t="s">
        <v>90</v>
      </c>
      <c r="C86" s="75"/>
      <c r="D86" s="75"/>
      <c r="E86" s="75"/>
      <c r="F86" s="32">
        <f>F78</f>
        <v>0</v>
      </c>
    </row>
    <row r="87" spans="1:6" s="62" customFormat="1" ht="13.2">
      <c r="A87" s="29"/>
      <c r="B87" s="97"/>
      <c r="C87" s="97"/>
      <c r="D87" s="97"/>
      <c r="E87" s="97"/>
      <c r="F87" s="37"/>
    </row>
    <row r="88" spans="1:6" s="62" customFormat="1" ht="13.2">
      <c r="A88" s="29"/>
      <c r="B88" s="75"/>
      <c r="C88" s="75"/>
      <c r="D88" s="75"/>
      <c r="E88" s="75"/>
      <c r="F88" s="37"/>
    </row>
    <row r="89" spans="1:6" s="62" customFormat="1" ht="13.2">
      <c r="A89" s="29"/>
      <c r="B89" s="98" t="s">
        <v>39</v>
      </c>
      <c r="C89"/>
      <c r="D89"/>
      <c r="E89"/>
      <c r="F89" s="32">
        <f>SUM(F82:F86)</f>
        <v>0</v>
      </c>
    </row>
    <row r="90" spans="1:6" s="62" customFormat="1" ht="13.2">
      <c r="A90" s="29"/>
      <c r="B90" s="44"/>
      <c r="C90" s="30"/>
      <c r="D90" s="31"/>
      <c r="E90" s="31"/>
      <c r="F90" s="32"/>
    </row>
    <row r="91" spans="1:6" s="62" customFormat="1" ht="13.2">
      <c r="A91" s="29"/>
      <c r="B91" s="44"/>
      <c r="C91" s="30"/>
      <c r="D91" s="31"/>
      <c r="E91" s="31"/>
      <c r="F91" s="37"/>
    </row>
    <row r="92" spans="1:6" s="62" customFormat="1" ht="12.6" customHeight="1">
      <c r="A92" s="29"/>
      <c r="B92" s="38"/>
      <c r="C92" s="30"/>
      <c r="D92" s="31"/>
      <c r="E92" s="31"/>
      <c r="F92" s="37"/>
    </row>
    <row r="93" spans="1:6" s="62" customFormat="1" ht="13.2">
      <c r="A93" s="29"/>
      <c r="B93" s="44"/>
      <c r="C93" s="30"/>
      <c r="D93" s="31"/>
      <c r="E93" s="31"/>
      <c r="F93" s="32"/>
    </row>
    <row r="94" spans="1:6" s="62" customFormat="1" ht="13.2">
      <c r="A94" s="29"/>
      <c r="B94" s="44"/>
      <c r="C94" s="30"/>
      <c r="D94" s="31"/>
      <c r="E94" s="31"/>
      <c r="F94" s="32"/>
    </row>
    <row r="95" spans="1:6" s="62" customFormat="1" ht="13.2">
      <c r="A95" s="29"/>
      <c r="B95" s="44"/>
      <c r="C95" s="30"/>
      <c r="D95" s="31"/>
      <c r="E95" s="31"/>
      <c r="F95" s="32"/>
    </row>
    <row r="96" spans="1:6" s="62" customFormat="1" ht="13.2">
      <c r="A96" s="29"/>
      <c r="B96" s="58"/>
      <c r="C96" s="30"/>
      <c r="D96" s="31"/>
      <c r="E96" s="31"/>
      <c r="F96" s="32"/>
    </row>
    <row r="97" spans="1:6" s="62" customFormat="1" ht="13.2">
      <c r="A97" s="29"/>
      <c r="B97" s="59"/>
      <c r="C97" s="30"/>
      <c r="D97" s="31"/>
      <c r="E97" s="31"/>
      <c r="F97" s="32"/>
    </row>
    <row r="98" spans="1:6" s="62" customFormat="1" ht="13.2">
      <c r="A98" s="29"/>
      <c r="B98" s="59"/>
      <c r="C98" s="30"/>
      <c r="D98" s="31"/>
      <c r="E98" s="31"/>
      <c r="F98" s="32"/>
    </row>
    <row r="99" spans="1:6" s="62" customFormat="1" ht="13.2">
      <c r="A99" s="29"/>
      <c r="B99" s="44"/>
      <c r="C99" s="30"/>
      <c r="D99" s="31"/>
      <c r="E99" s="31"/>
      <c r="F99" s="37"/>
    </row>
    <row r="100" spans="1:6" s="62" customFormat="1" ht="13.2">
      <c r="A100" s="29"/>
      <c r="B100" s="43"/>
      <c r="C100" s="30"/>
      <c r="D100" s="31"/>
      <c r="E100" s="31"/>
      <c r="F100" s="32"/>
    </row>
    <row r="101" spans="1:6" s="62" customFormat="1">
      <c r="A101" s="9"/>
      <c r="B101" s="24"/>
      <c r="C101" s="11"/>
      <c r="D101" s="57"/>
      <c r="E101" s="17"/>
      <c r="F101" s="18"/>
    </row>
    <row r="102" spans="1:6" s="62" customFormat="1">
      <c r="A102" s="9"/>
      <c r="B102" s="24"/>
      <c r="C102" s="11"/>
      <c r="D102" s="57"/>
      <c r="E102" s="17"/>
      <c r="F102" s="18"/>
    </row>
    <row r="103" spans="1:6" s="62" customFormat="1">
      <c r="A103" s="9"/>
      <c r="B103" s="24"/>
      <c r="C103" s="11"/>
      <c r="D103" s="57"/>
      <c r="E103" s="17"/>
      <c r="F103" s="18"/>
    </row>
    <row r="104" spans="1:6" s="62" customFormat="1">
      <c r="A104" s="9"/>
      <c r="B104" s="24"/>
      <c r="C104" s="11"/>
      <c r="D104" s="57"/>
      <c r="E104" s="17"/>
      <c r="F104" s="18"/>
    </row>
    <row r="105" spans="1:6" s="44" customFormat="1" ht="13.2">
      <c r="A105" s="33"/>
      <c r="B105" s="74"/>
      <c r="C105" s="74"/>
      <c r="D105" s="74"/>
      <c r="E105" s="74"/>
      <c r="F105" s="51"/>
    </row>
    <row r="106" spans="1:6" s="44" customFormat="1" ht="13.2">
      <c r="A106" s="29"/>
      <c r="B106" s="66"/>
      <c r="D106" s="31"/>
      <c r="E106" s="51"/>
      <c r="F106" s="51"/>
    </row>
    <row r="107" spans="1:6" s="44" customFormat="1" ht="29.4" customHeight="1">
      <c r="A107" s="29"/>
      <c r="B107" s="73"/>
      <c r="C107" s="73"/>
      <c r="D107" s="73"/>
      <c r="E107" s="73"/>
      <c r="F107" s="73"/>
    </row>
    <row r="108" spans="1:6" s="44" customFormat="1" ht="13.2">
      <c r="A108" s="29"/>
      <c r="B108" s="63"/>
      <c r="C108" s="72"/>
      <c r="D108" s="64"/>
      <c r="E108" s="65"/>
      <c r="F108" s="65"/>
    </row>
    <row r="109" spans="1:6" s="44" customFormat="1" ht="13.2">
      <c r="A109" s="29"/>
      <c r="B109" s="73"/>
      <c r="C109" s="73"/>
      <c r="D109" s="73"/>
      <c r="E109" s="73"/>
      <c r="F109" s="73"/>
    </row>
    <row r="110" spans="1:6" s="44" customFormat="1" ht="13.2">
      <c r="A110" s="29"/>
      <c r="B110" s="63"/>
      <c r="C110" s="72"/>
      <c r="D110" s="64"/>
      <c r="E110" s="65"/>
      <c r="F110" s="65"/>
    </row>
    <row r="111" spans="1:6" s="44" customFormat="1" ht="54.6" customHeight="1">
      <c r="A111" s="29"/>
      <c r="B111" s="73"/>
      <c r="C111" s="73"/>
      <c r="D111" s="73"/>
      <c r="E111" s="73"/>
      <c r="F111" s="73"/>
    </row>
    <row r="112" spans="1:6" s="44" customFormat="1" ht="13.2">
      <c r="A112" s="29"/>
      <c r="B112" s="63"/>
      <c r="C112" s="72"/>
      <c r="D112" s="64"/>
      <c r="E112" s="65"/>
      <c r="F112" s="65"/>
    </row>
    <row r="113" spans="1:7" s="44" customFormat="1" ht="13.2">
      <c r="A113" s="29"/>
      <c r="B113" s="73"/>
      <c r="C113" s="73"/>
      <c r="D113" s="73"/>
      <c r="E113" s="73"/>
      <c r="F113" s="73"/>
    </row>
    <row r="114" spans="1:7" s="44" customFormat="1" ht="13.2">
      <c r="A114" s="29"/>
      <c r="B114" s="73"/>
      <c r="C114" s="73"/>
      <c r="D114" s="73"/>
      <c r="E114" s="73"/>
      <c r="F114" s="73"/>
    </row>
    <row r="115" spans="1:7" s="44" customFormat="1" ht="25.95" customHeight="1">
      <c r="A115" s="29"/>
      <c r="B115" s="73"/>
      <c r="C115" s="73"/>
      <c r="D115" s="73"/>
      <c r="E115" s="73"/>
      <c r="F115" s="73"/>
    </row>
    <row r="116" spans="1:7" s="44" customFormat="1" ht="13.2">
      <c r="A116" s="29"/>
      <c r="B116" s="136"/>
      <c r="C116" s="136"/>
      <c r="D116" s="136"/>
      <c r="E116" s="136"/>
      <c r="F116" s="136"/>
    </row>
    <row r="117" spans="1:7" s="44" customFormat="1" ht="13.2">
      <c r="A117" s="29"/>
      <c r="B117" s="73"/>
      <c r="C117" s="73"/>
      <c r="D117" s="73"/>
      <c r="E117" s="73"/>
      <c r="F117" s="73"/>
    </row>
    <row r="118" spans="1:7" s="44" customFormat="1" ht="13.2">
      <c r="A118" s="29"/>
      <c r="B118" s="73"/>
      <c r="C118" s="73"/>
      <c r="D118" s="73"/>
      <c r="E118" s="73"/>
      <c r="F118" s="73"/>
    </row>
    <row r="119" spans="1:7" s="62" customFormat="1" ht="13.2">
      <c r="A119" s="29"/>
      <c r="B119" s="35"/>
      <c r="C119" s="34"/>
      <c r="D119" s="36"/>
      <c r="E119" s="31"/>
      <c r="F119" s="37"/>
    </row>
    <row r="120" spans="1:7" s="62" customFormat="1">
      <c r="A120" s="9"/>
      <c r="B120" s="24"/>
      <c r="C120" s="11"/>
      <c r="D120" s="57"/>
      <c r="E120" s="17"/>
      <c r="F120" s="18"/>
    </row>
    <row r="121" spans="1:7" s="62" customFormat="1" ht="13.2">
      <c r="A121" s="33"/>
      <c r="B121" s="43"/>
      <c r="C121" s="30"/>
      <c r="D121" s="31"/>
      <c r="E121" s="31"/>
      <c r="F121" s="37"/>
      <c r="G121" s="35"/>
    </row>
    <row r="122" spans="1:7" s="62" customFormat="1" ht="13.2">
      <c r="A122" s="33"/>
      <c r="B122" s="43"/>
      <c r="C122" s="30"/>
      <c r="D122" s="31"/>
      <c r="E122" s="31"/>
      <c r="F122" s="37"/>
      <c r="G122" s="35"/>
    </row>
    <row r="123" spans="1:7" s="62" customFormat="1" ht="13.2">
      <c r="A123" s="29"/>
      <c r="B123" s="38"/>
      <c r="C123" s="30"/>
      <c r="D123" s="31"/>
      <c r="E123" s="31"/>
      <c r="F123" s="32"/>
      <c r="G123" s="35"/>
    </row>
    <row r="124" spans="1:7" s="62" customFormat="1" ht="13.2">
      <c r="A124" s="33"/>
      <c r="B124" s="43"/>
      <c r="C124" s="30"/>
      <c r="D124" s="31"/>
      <c r="E124" s="31"/>
      <c r="F124" s="37"/>
      <c r="G124" s="35"/>
    </row>
    <row r="125" spans="1:7" s="62" customFormat="1" ht="13.2">
      <c r="A125" s="29"/>
      <c r="B125" s="38"/>
      <c r="C125" s="30"/>
      <c r="D125" s="31"/>
      <c r="E125" s="31"/>
      <c r="F125" s="32"/>
      <c r="G125" s="35"/>
    </row>
    <row r="126" spans="1:7" s="62" customFormat="1" ht="13.2">
      <c r="A126" s="29"/>
      <c r="B126" s="38"/>
      <c r="C126" s="30"/>
      <c r="D126" s="31"/>
      <c r="E126" s="31"/>
      <c r="F126" s="32"/>
      <c r="G126" s="35"/>
    </row>
    <row r="127" spans="1:7" s="62" customFormat="1" ht="57" customHeight="1">
      <c r="A127" s="29"/>
      <c r="B127" s="38"/>
      <c r="C127" s="30"/>
      <c r="D127" s="31"/>
      <c r="E127" s="31"/>
      <c r="F127" s="32"/>
      <c r="G127" s="35"/>
    </row>
    <row r="128" spans="1:7" s="62" customFormat="1" ht="13.2">
      <c r="A128" s="29"/>
      <c r="B128" s="69"/>
      <c r="C128" s="34"/>
      <c r="D128" s="36"/>
      <c r="E128" s="31"/>
      <c r="F128" s="37"/>
      <c r="G128" s="35"/>
    </row>
    <row r="129" spans="1:7" s="62" customFormat="1" ht="13.2">
      <c r="A129" s="29"/>
      <c r="B129" s="38"/>
      <c r="C129" s="30"/>
      <c r="D129" s="31"/>
      <c r="E129" s="31"/>
      <c r="F129" s="32"/>
      <c r="G129" s="35"/>
    </row>
    <row r="130" spans="1:7" s="62" customFormat="1" ht="13.2">
      <c r="A130" s="29"/>
      <c r="B130" s="35"/>
      <c r="C130" s="34"/>
      <c r="D130" s="36"/>
      <c r="E130" s="31"/>
      <c r="F130" s="37"/>
      <c r="G130" s="35"/>
    </row>
    <row r="131" spans="1:7" s="62" customFormat="1" ht="13.2">
      <c r="A131" s="29"/>
      <c r="B131" s="43"/>
      <c r="C131" s="34"/>
      <c r="D131" s="36"/>
      <c r="E131" s="31"/>
      <c r="F131" s="32"/>
      <c r="G131" s="35"/>
    </row>
    <row r="132" spans="1:7" s="62" customFormat="1">
      <c r="A132" s="9"/>
      <c r="B132" s="24"/>
      <c r="C132" s="11"/>
      <c r="D132" s="57"/>
      <c r="E132" s="17"/>
      <c r="F132" s="18"/>
    </row>
    <row r="133" spans="1:7" s="62" customFormat="1">
      <c r="A133" s="9"/>
      <c r="B133" s="24"/>
      <c r="C133" s="11"/>
      <c r="D133" s="57"/>
      <c r="E133" s="17"/>
      <c r="F133" s="18"/>
    </row>
    <row r="134" spans="1:7" s="62" customFormat="1">
      <c r="A134" s="9"/>
      <c r="B134" s="24"/>
      <c r="C134" s="11"/>
      <c r="D134" s="57"/>
      <c r="E134" s="17"/>
      <c r="F134" s="18"/>
    </row>
    <row r="135" spans="1:7" s="62" customFormat="1">
      <c r="A135" s="33"/>
      <c r="B135" s="43"/>
      <c r="C135" s="11"/>
      <c r="D135" s="57"/>
      <c r="E135" s="17"/>
      <c r="F135" s="18"/>
    </row>
    <row r="136" spans="1:7" s="62" customFormat="1">
      <c r="A136" s="9"/>
      <c r="B136" s="24"/>
      <c r="C136" s="11"/>
      <c r="D136" s="57"/>
      <c r="E136" s="17"/>
      <c r="F136" s="18"/>
    </row>
    <row r="137" spans="1:7" s="62" customFormat="1" ht="135" customHeight="1">
      <c r="A137" s="29"/>
      <c r="B137" s="38"/>
      <c r="C137" s="30"/>
      <c r="D137" s="31"/>
      <c r="E137" s="31"/>
      <c r="F137" s="32"/>
    </row>
    <row r="138" spans="1:7" s="62" customFormat="1" ht="17.399999999999999" customHeight="1">
      <c r="A138" s="29"/>
      <c r="B138" s="38"/>
      <c r="C138" s="30"/>
      <c r="D138" s="31"/>
      <c r="E138" s="31"/>
      <c r="F138" s="32"/>
    </row>
    <row r="139" spans="1:7" s="62" customFormat="1" ht="17.399999999999999" customHeight="1">
      <c r="A139" s="29"/>
      <c r="B139" s="38"/>
      <c r="C139" s="30"/>
      <c r="D139" s="31"/>
      <c r="E139" s="31"/>
      <c r="F139" s="32"/>
    </row>
    <row r="140" spans="1:7" s="62" customFormat="1" ht="13.2">
      <c r="A140" s="29"/>
      <c r="B140" s="38"/>
      <c r="C140" s="30"/>
      <c r="D140" s="31"/>
      <c r="E140" s="31"/>
      <c r="F140" s="32"/>
    </row>
    <row r="141" spans="1:7" s="62" customFormat="1" ht="40.200000000000003" customHeight="1">
      <c r="A141" s="29"/>
      <c r="B141" s="38"/>
      <c r="C141" s="30"/>
      <c r="D141" s="31"/>
      <c r="E141" s="31"/>
      <c r="F141" s="32"/>
    </row>
    <row r="142" spans="1:7" s="62" customFormat="1" ht="14.4" customHeight="1">
      <c r="A142" s="29"/>
      <c r="B142" s="38"/>
      <c r="C142" s="30"/>
      <c r="D142" s="31"/>
      <c r="E142" s="31"/>
      <c r="F142" s="32"/>
    </row>
    <row r="143" spans="1:7" s="62" customFormat="1" ht="14.4" customHeight="1">
      <c r="A143" s="29"/>
      <c r="B143" s="38"/>
      <c r="C143" s="30"/>
      <c r="D143" s="31"/>
      <c r="E143" s="31"/>
      <c r="F143" s="32"/>
    </row>
    <row r="144" spans="1:7" s="62" customFormat="1" ht="14.4" customHeight="1">
      <c r="A144" s="29"/>
      <c r="B144" s="38"/>
      <c r="C144" s="30"/>
      <c r="D144" s="31"/>
      <c r="E144" s="31"/>
      <c r="F144" s="32"/>
    </row>
    <row r="145" spans="1:6" s="62" customFormat="1" ht="14.4" customHeight="1">
      <c r="A145" s="29"/>
      <c r="B145" s="38"/>
      <c r="C145" s="30"/>
      <c r="D145" s="31"/>
      <c r="E145" s="31"/>
      <c r="F145" s="32"/>
    </row>
    <row r="146" spans="1:6" s="62" customFormat="1" ht="30.6" customHeight="1">
      <c r="A146" s="29"/>
      <c r="B146" s="38"/>
      <c r="C146" s="30"/>
      <c r="D146" s="31"/>
      <c r="E146" s="31"/>
      <c r="F146" s="32"/>
    </row>
    <row r="147" spans="1:6" s="62" customFormat="1" ht="15" customHeight="1">
      <c r="A147" s="29"/>
      <c r="B147" s="38"/>
      <c r="C147" s="30"/>
      <c r="D147" s="31"/>
      <c r="E147" s="31"/>
      <c r="F147" s="32"/>
    </row>
    <row r="148" spans="1:6" s="62" customFormat="1" ht="15" customHeight="1">
      <c r="A148" s="29"/>
      <c r="B148" s="38"/>
      <c r="C148" s="30"/>
      <c r="D148" s="31"/>
      <c r="E148" s="31"/>
      <c r="F148" s="32"/>
    </row>
    <row r="149" spans="1:6" s="62" customFormat="1" ht="15.6" customHeight="1">
      <c r="A149" s="29"/>
      <c r="B149" s="38"/>
      <c r="C149" s="30"/>
      <c r="D149" s="31"/>
      <c r="E149" s="31"/>
      <c r="F149" s="32"/>
    </row>
    <row r="150" spans="1:6" s="62" customFormat="1" ht="15.6" customHeight="1">
      <c r="A150" s="29"/>
      <c r="B150" s="38"/>
      <c r="C150" s="30"/>
      <c r="D150" s="31"/>
      <c r="E150" s="31"/>
      <c r="F150" s="32"/>
    </row>
    <row r="151" spans="1:6" s="62" customFormat="1" ht="28.95" customHeight="1">
      <c r="A151" s="29"/>
      <c r="B151" s="38"/>
      <c r="C151" s="30"/>
      <c r="D151" s="60"/>
      <c r="E151" s="31"/>
      <c r="F151" s="32"/>
    </row>
    <row r="152" spans="1:6" s="62" customFormat="1" ht="15.6" customHeight="1">
      <c r="A152" s="29"/>
      <c r="B152" s="38"/>
      <c r="C152" s="30"/>
      <c r="D152" s="60"/>
      <c r="E152" s="31"/>
      <c r="F152" s="32"/>
    </row>
    <row r="153" spans="1:6" s="62" customFormat="1" ht="29.4" customHeight="1">
      <c r="A153" s="29"/>
      <c r="B153" s="38"/>
      <c r="C153" s="30"/>
      <c r="D153" s="60"/>
      <c r="E153" s="31"/>
      <c r="F153" s="32"/>
    </row>
    <row r="154" spans="1:6" s="62" customFormat="1" ht="15.6" customHeight="1">
      <c r="A154" s="29"/>
      <c r="B154" s="38"/>
      <c r="C154" s="30"/>
      <c r="D154" s="60"/>
      <c r="E154" s="31"/>
      <c r="F154" s="32"/>
    </row>
    <row r="155" spans="1:6" s="62" customFormat="1" ht="25.2" customHeight="1">
      <c r="A155" s="29"/>
      <c r="B155" s="38"/>
      <c r="C155" s="30"/>
      <c r="D155" s="60"/>
      <c r="E155" s="31"/>
      <c r="F155" s="32"/>
    </row>
    <row r="156" spans="1:6" s="62" customFormat="1" ht="15.6" customHeight="1">
      <c r="A156" s="29"/>
      <c r="B156" s="38"/>
      <c r="C156" s="30"/>
      <c r="D156" s="60"/>
      <c r="E156" s="31"/>
      <c r="F156" s="32"/>
    </row>
    <row r="157" spans="1:6" s="62" customFormat="1" ht="28.2" customHeight="1">
      <c r="A157" s="29"/>
      <c r="B157" s="61"/>
      <c r="C157" s="30"/>
      <c r="D157" s="60"/>
      <c r="E157" s="31"/>
      <c r="F157" s="32"/>
    </row>
    <row r="158" spans="1:6" s="62" customFormat="1" ht="13.2">
      <c r="A158" s="29"/>
      <c r="B158" s="44"/>
      <c r="C158" s="30"/>
      <c r="D158" s="31"/>
      <c r="E158" s="31"/>
      <c r="F158" s="37"/>
    </row>
    <row r="159" spans="1:6" s="62" customFormat="1" ht="13.2">
      <c r="A159" s="29"/>
      <c r="B159" s="43"/>
      <c r="C159" s="30"/>
      <c r="D159" s="31"/>
      <c r="E159" s="31"/>
      <c r="F159" s="32"/>
    </row>
    <row r="160" spans="1:6" s="62" customFormat="1">
      <c r="A160" s="9"/>
      <c r="B160" s="24"/>
      <c r="C160" s="11"/>
      <c r="D160" s="57"/>
      <c r="E160" s="17"/>
      <c r="F160" s="18"/>
    </row>
    <row r="161" spans="1:6" s="62" customFormat="1">
      <c r="A161" s="9"/>
      <c r="B161" s="24"/>
      <c r="C161" s="11"/>
      <c r="D161" s="57"/>
      <c r="E161" s="17"/>
      <c r="F161" s="18"/>
    </row>
    <row r="162" spans="1:6" s="62" customFormat="1">
      <c r="A162" s="9"/>
      <c r="B162" s="24"/>
      <c r="C162" s="11"/>
      <c r="D162" s="57"/>
      <c r="E162" s="17"/>
      <c r="F162" s="18"/>
    </row>
    <row r="163" spans="1:6" s="62" customFormat="1">
      <c r="A163" s="9"/>
      <c r="B163" s="24"/>
      <c r="C163" s="11"/>
      <c r="D163" s="57"/>
      <c r="E163" s="17"/>
      <c r="F163" s="18"/>
    </row>
    <row r="164" spans="1:6" s="62" customFormat="1">
      <c r="A164" s="9"/>
      <c r="B164" s="24"/>
      <c r="C164" s="11"/>
      <c r="D164" s="57"/>
      <c r="E164" s="17"/>
      <c r="F164" s="18"/>
    </row>
    <row r="165" spans="1:6" s="62" customFormat="1">
      <c r="A165" s="9"/>
      <c r="B165" s="24"/>
      <c r="C165" s="11"/>
      <c r="D165" s="57"/>
      <c r="E165" s="17"/>
      <c r="F165" s="18"/>
    </row>
    <row r="166" spans="1:6" s="62" customFormat="1">
      <c r="A166" s="9"/>
      <c r="B166" s="70"/>
      <c r="C166" s="30"/>
      <c r="D166" s="31"/>
      <c r="E166" s="31"/>
      <c r="F166" s="32"/>
    </row>
    <row r="167" spans="1:6" s="62" customFormat="1">
      <c r="A167" s="9"/>
      <c r="B167" s="24"/>
      <c r="C167" s="11"/>
      <c r="D167" s="57"/>
      <c r="E167" s="17"/>
      <c r="F167" s="18"/>
    </row>
    <row r="168" spans="1:6" s="62" customFormat="1">
      <c r="A168" s="9"/>
      <c r="B168" s="24"/>
      <c r="C168" s="11"/>
      <c r="D168" s="57"/>
      <c r="E168" s="17"/>
      <c r="F168" s="18"/>
    </row>
    <row r="169" spans="1:6" s="62" customFormat="1">
      <c r="A169" s="9"/>
      <c r="B169" s="24"/>
      <c r="C169" s="11"/>
      <c r="D169" s="57"/>
      <c r="E169" s="17"/>
      <c r="F169" s="18"/>
    </row>
    <row r="170" spans="1:6" s="62" customFormat="1">
      <c r="A170" s="9"/>
      <c r="B170" s="24"/>
      <c r="C170" s="11"/>
      <c r="D170" s="57"/>
      <c r="E170" s="17"/>
      <c r="F170" s="18"/>
    </row>
    <row r="171" spans="1:6" s="62" customFormat="1">
      <c r="A171" s="13"/>
      <c r="B171" s="41"/>
      <c r="C171" s="41"/>
      <c r="D171" s="48"/>
      <c r="E171" s="49"/>
      <c r="F171" s="50"/>
    </row>
    <row r="172" spans="1:6" s="62" customFormat="1">
      <c r="A172" s="13"/>
      <c r="B172" s="41"/>
      <c r="C172" s="41"/>
      <c r="D172" s="48"/>
      <c r="E172" s="49"/>
      <c r="F172" s="50"/>
    </row>
    <row r="173" spans="1:6" s="62" customFormat="1">
      <c r="A173" s="13"/>
      <c r="B173" s="41"/>
      <c r="C173" s="41"/>
      <c r="D173" s="48"/>
      <c r="E173" s="49"/>
      <c r="F173" s="50"/>
    </row>
    <row r="174" spans="1:6" s="62" customFormat="1">
      <c r="A174" s="13"/>
      <c r="B174" s="41"/>
      <c r="C174" s="41"/>
      <c r="D174" s="48"/>
      <c r="E174" s="49"/>
      <c r="F174" s="50"/>
    </row>
    <row r="175" spans="1:6" s="62" customFormat="1">
      <c r="A175" s="13"/>
      <c r="B175" s="41"/>
      <c r="C175" s="41"/>
      <c r="D175" s="48"/>
      <c r="E175" s="49"/>
      <c r="F175" s="50"/>
    </row>
    <row r="176" spans="1:6" s="62" customFormat="1">
      <c r="A176" s="13"/>
      <c r="B176" s="41"/>
      <c r="C176" s="41"/>
      <c r="D176" s="48"/>
      <c r="E176" s="49"/>
      <c r="F176" s="50"/>
    </row>
    <row r="177" spans="1:7" s="62" customFormat="1">
      <c r="A177" s="13"/>
      <c r="B177" s="41"/>
      <c r="C177" s="41"/>
      <c r="D177" s="48"/>
      <c r="E177" s="49"/>
      <c r="F177" s="50"/>
    </row>
    <row r="178" spans="1:7" s="62" customFormat="1">
      <c r="A178" s="13"/>
      <c r="B178" s="41"/>
      <c r="C178" s="41"/>
      <c r="D178" s="48"/>
      <c r="E178" s="49"/>
      <c r="F178" s="50"/>
    </row>
    <row r="179" spans="1:7" s="62" customFormat="1">
      <c r="A179" s="13"/>
      <c r="B179" s="41"/>
      <c r="C179" s="41"/>
      <c r="D179" s="48"/>
      <c r="E179" s="49"/>
      <c r="F179" s="50"/>
    </row>
    <row r="180" spans="1:7" s="62" customFormat="1">
      <c r="A180" s="13"/>
      <c r="B180" s="41"/>
      <c r="C180" s="41"/>
      <c r="D180" s="48"/>
      <c r="E180" s="49"/>
      <c r="F180" s="50"/>
    </row>
    <row r="181" spans="1:7" s="62" customFormat="1">
      <c r="A181" s="13"/>
      <c r="B181" s="41"/>
      <c r="C181" s="41"/>
      <c r="D181" s="48"/>
      <c r="E181" s="49"/>
      <c r="F181" s="50"/>
    </row>
    <row r="182" spans="1:7" s="62" customFormat="1">
      <c r="A182" s="13"/>
      <c r="B182" s="41"/>
      <c r="C182" s="41"/>
      <c r="D182" s="48"/>
      <c r="E182" s="49"/>
      <c r="F182" s="50"/>
    </row>
    <row r="183" spans="1:7" s="62" customFormat="1">
      <c r="A183" s="13"/>
      <c r="B183" s="41"/>
      <c r="C183" s="41"/>
      <c r="D183" s="48"/>
      <c r="E183" s="49"/>
      <c r="F183" s="50"/>
    </row>
    <row r="184" spans="1:7" s="62" customFormat="1">
      <c r="A184" s="13"/>
      <c r="B184" s="41"/>
      <c r="C184" s="41"/>
      <c r="D184" s="48"/>
      <c r="E184" s="49"/>
      <c r="F184" s="50"/>
    </row>
    <row r="185" spans="1:7" s="62" customFormat="1">
      <c r="A185" s="13"/>
      <c r="B185" s="41"/>
      <c r="C185" s="41"/>
      <c r="D185" s="48"/>
      <c r="E185" s="49"/>
      <c r="F185" s="50"/>
    </row>
    <row r="186" spans="1:7" s="62" customFormat="1">
      <c r="A186" s="13"/>
      <c r="B186" s="41"/>
      <c r="C186" s="41"/>
      <c r="D186" s="48"/>
      <c r="E186" s="49"/>
      <c r="F186" s="50"/>
    </row>
    <row r="187" spans="1:7" s="62" customFormat="1">
      <c r="A187" s="13"/>
      <c r="B187" s="41"/>
      <c r="C187" s="41"/>
      <c r="D187" s="48"/>
      <c r="E187" s="49"/>
      <c r="F187" s="50"/>
    </row>
    <row r="188" spans="1:7" s="62" customFormat="1">
      <c r="A188" s="13"/>
      <c r="B188" s="41"/>
      <c r="C188" s="41"/>
      <c r="D188" s="48"/>
      <c r="E188" s="49"/>
      <c r="F188" s="50"/>
    </row>
    <row r="189" spans="1:7" s="62" customFormat="1">
      <c r="A189" s="13"/>
      <c r="B189" s="41"/>
      <c r="C189" s="41"/>
      <c r="D189" s="48"/>
      <c r="E189" s="49"/>
      <c r="F189" s="50"/>
    </row>
    <row r="190" spans="1:7" s="62" customFormat="1" ht="13.2">
      <c r="A190" s="29"/>
      <c r="B190" s="35"/>
      <c r="C190" s="34"/>
      <c r="D190" s="36"/>
      <c r="E190" s="31"/>
      <c r="F190" s="37"/>
      <c r="G190" s="35"/>
    </row>
    <row r="191" spans="1:7" s="62" customFormat="1" ht="13.2">
      <c r="A191" s="29"/>
      <c r="B191" s="35"/>
      <c r="C191" s="34"/>
      <c r="D191" s="36"/>
      <c r="E191" s="31"/>
      <c r="F191" s="32"/>
      <c r="G191" s="35"/>
    </row>
    <row r="192" spans="1:7" s="62" customFormat="1">
      <c r="A192" s="29"/>
      <c r="B192" s="71"/>
      <c r="C192" s="34"/>
      <c r="D192" s="36"/>
      <c r="E192" s="31"/>
      <c r="F192" s="50"/>
      <c r="G192" s="35"/>
    </row>
    <row r="193" spans="1:6">
      <c r="A193" s="13"/>
      <c r="B193" s="41"/>
      <c r="C193" s="41"/>
      <c r="D193" s="48"/>
      <c r="E193" s="49"/>
      <c r="F193" s="50"/>
    </row>
  </sheetData>
  <sheetProtection algorithmName="SHA-512" hashValue="dK4cQwMhpIF0VGrnSDDKrP986jSJNIGtnXHx0jO67j0D6eDvHi1JX0BJ+FPQ1mmnV5BFnmI2fl524Np1fHYSLA==" saltValue="nYkFtWiUwEYKV55xMxx2Dw==" spinCount="100000" sheet="1" formatCells="0" formatColumns="0" formatRows="0" insertColumns="0" insertRows="0" insertHyperlinks="0" deleteColumns="0" deleteRows="0" sort="0" autoFilter="0" pivotTables="0"/>
  <mergeCells count="14">
    <mergeCell ref="B10:C10"/>
    <mergeCell ref="B116:F116"/>
    <mergeCell ref="A41:E41"/>
    <mergeCell ref="A63:E63"/>
    <mergeCell ref="A78:E78"/>
    <mergeCell ref="A43:F43"/>
    <mergeCell ref="A65:F65"/>
    <mergeCell ref="A12:F12"/>
    <mergeCell ref="B8:F8"/>
    <mergeCell ref="A3:B3"/>
    <mergeCell ref="C3:F4"/>
    <mergeCell ref="C1:F2"/>
    <mergeCell ref="A1:B2"/>
    <mergeCell ref="A4:B4"/>
  </mergeCells>
  <printOptions horizontalCentered="1"/>
  <pageMargins left="0.87" right="0.89" top="0.73" bottom="0.63" header="0.44" footer="0.4"/>
  <pageSetup paperSize="9" firstPageNumber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6</vt:i4>
      </vt:variant>
    </vt:vector>
  </HeadingPairs>
  <TitlesOfParts>
    <vt:vector size="8" baseType="lpstr">
      <vt:lpstr>Naslovna</vt:lpstr>
      <vt:lpstr>ViK</vt:lpstr>
      <vt:lpstr>ViK!Excel_BuiltIn_Print_Area_1</vt:lpstr>
      <vt:lpstr>ViK!Excel_BuiltIn_Print_Titles_1</vt:lpstr>
      <vt:lpstr>Naslovna!Ispis_naslova</vt:lpstr>
      <vt:lpstr>ViK!Ispis_naslova</vt:lpstr>
      <vt:lpstr>Naslovna!Podrucje_ispisa</vt:lpstr>
      <vt:lpstr>ViK!Podrucje_ispisa</vt:lpstr>
    </vt:vector>
  </TitlesOfParts>
  <Company>"Arcus" d.o.o. — Zagreb, Mesnička 9/III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Troškovnici - Boris Dovšak</dc:title>
  <dc:creator>ing.</dc:creator>
  <cp:lastModifiedBy>Josip</cp:lastModifiedBy>
  <cp:revision>2</cp:revision>
  <cp:lastPrinted>2021-10-08T14:06:15Z</cp:lastPrinted>
  <dcterms:created xsi:type="dcterms:W3CDTF">1998-03-26T07:45:45Z</dcterms:created>
  <dcterms:modified xsi:type="dcterms:W3CDTF">2021-12-09T10:38:30Z</dcterms:modified>
</cp:coreProperties>
</file>